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alisis Jerarquico" sheetId="1" r:id="rId4"/>
    <sheet state="visible" name="Adaptabilidad" sheetId="2" r:id="rId5"/>
    <sheet state="visible" name="Dificultad de diseño" sheetId="3" r:id="rId6"/>
    <sheet state="visible" name="Facilidad de uso" sheetId="4" r:id="rId7"/>
    <sheet state="visible" name="Robustez" sheetId="5" r:id="rId8"/>
    <sheet state="visible" name="Criterios" sheetId="6" r:id="rId9"/>
    <sheet state="visible" name="Velocidad de asignacion" sheetId="7" r:id="rId10"/>
    <sheet state="visible" name="Hoja2" sheetId="8" r:id="rId11"/>
  </sheets>
  <definedNames/>
  <calcPr/>
  <extLst>
    <ext uri="GoogleSheetsCustomDataVersion1">
      <go:sheetsCustomData xmlns:go="http://customooxmlschemas.google.com/" r:id="rId12" roundtripDataSignature="AMtx7mi05MI/EpRICa/whQvloIiskGwTVA=="/>
    </ext>
  </extLst>
</workbook>
</file>

<file path=xl/sharedStrings.xml><?xml version="1.0" encoding="utf-8"?>
<sst xmlns="http://schemas.openxmlformats.org/spreadsheetml/2006/main" count="192" uniqueCount="55">
  <si>
    <t>ANEXO 33
TABLA XLVI
METODOLOGIA AHP</t>
  </si>
  <si>
    <t>Proyecto</t>
  </si>
  <si>
    <t>Ampliación capacidad de producción</t>
  </si>
  <si>
    <t>Número de criterios</t>
  </si>
  <si>
    <t>PROCESO DE ANÁLISIS JERARQUICO - AHP</t>
  </si>
  <si>
    <t>Criterios a considerar</t>
  </si>
  <si>
    <t>Velocidad de asignación</t>
  </si>
  <si>
    <t>Robustez</t>
  </si>
  <si>
    <t>Facilidad de uso</t>
  </si>
  <si>
    <t>Dificultad de diseño</t>
  </si>
  <si>
    <t>Adaptabilidad</t>
  </si>
  <si>
    <t>Número de alternativas</t>
  </si>
  <si>
    <t>Alternativas a analizar</t>
  </si>
  <si>
    <t>Heurística</t>
  </si>
  <si>
    <t>Metaheurística</t>
  </si>
  <si>
    <t>Modelo PL Flexible</t>
  </si>
  <si>
    <t>Modelo PL no Flexible</t>
  </si>
  <si>
    <t>Algoritmo</t>
  </si>
  <si>
    <t>Comparación de alternativas segùn criterios</t>
  </si>
  <si>
    <t>*(2)/(1)</t>
  </si>
  <si>
    <t>Matriz de comparación por pares</t>
  </si>
  <si>
    <t xml:space="preserve">Matriz Normalizada </t>
  </si>
  <si>
    <t>Vectores</t>
  </si>
  <si>
    <t xml:space="preserve">Criterios </t>
  </si>
  <si>
    <t>Prioridades</t>
  </si>
  <si>
    <t>Ponderado</t>
  </si>
  <si>
    <t>Consistencia</t>
  </si>
  <si>
    <t>Número de criterios n</t>
  </si>
  <si>
    <r>
      <rPr>
        <rFont val="Times New Roman"/>
        <color theme="1"/>
        <sz val="9.0"/>
      </rPr>
      <t xml:space="preserve">Lambda  </t>
    </r>
    <r>
      <rPr>
        <rFont val="Times New Roman"/>
        <color theme="1"/>
        <sz val="9.0"/>
      </rPr>
      <t xml:space="preserve">λ </t>
    </r>
  </si>
  <si>
    <t>Indice consistencia CI</t>
  </si>
  <si>
    <t>Indice aleatorio RI</t>
  </si>
  <si>
    <t>Razón de consistencia CR</t>
  </si>
  <si>
    <t>Es consistente</t>
  </si>
  <si>
    <t>Totales</t>
  </si>
  <si>
    <t xml:space="preserve">Comparación de alternativas para </t>
  </si>
  <si>
    <t>Alternativas</t>
  </si>
  <si>
    <t xml:space="preserve"> Ponderado</t>
  </si>
  <si>
    <t>Número de alternativas n</t>
  </si>
  <si>
    <r>
      <rPr>
        <rFont val="Times New Roman"/>
        <color theme="1"/>
        <sz val="9.0"/>
      </rPr>
      <t xml:space="preserve">Lambda  </t>
    </r>
    <r>
      <rPr>
        <rFont val="Times New Roman"/>
        <color theme="1"/>
        <sz val="9.0"/>
      </rPr>
      <t xml:space="preserve">λ </t>
    </r>
  </si>
  <si>
    <r>
      <rPr>
        <rFont val="Times New Roman"/>
        <color theme="1"/>
        <sz val="9.0"/>
      </rPr>
      <t xml:space="preserve">Lambda  </t>
    </r>
    <r>
      <rPr>
        <rFont val="Times New Roman"/>
        <color theme="1"/>
        <sz val="9.0"/>
      </rPr>
      <t xml:space="preserve">λ </t>
    </r>
  </si>
  <si>
    <r>
      <rPr>
        <rFont val="Times New Roman"/>
        <color theme="1"/>
        <sz val="9.0"/>
      </rPr>
      <t xml:space="preserve">Lambda  </t>
    </r>
    <r>
      <rPr>
        <rFont val="Times New Roman"/>
        <color theme="1"/>
        <sz val="9.0"/>
      </rPr>
      <t xml:space="preserve">λ </t>
    </r>
  </si>
  <si>
    <r>
      <rPr>
        <rFont val="Times New Roman"/>
        <color theme="1"/>
        <sz val="9.0"/>
      </rPr>
      <t xml:space="preserve">Lambda  </t>
    </r>
    <r>
      <rPr>
        <rFont val="Times New Roman"/>
        <color theme="1"/>
        <sz val="9.0"/>
      </rPr>
      <t xml:space="preserve">λ </t>
    </r>
  </si>
  <si>
    <r>
      <rPr>
        <rFont val="Times New Roman"/>
        <color theme="1"/>
        <sz val="9.0"/>
      </rPr>
      <t xml:space="preserve">Lambda  </t>
    </r>
    <r>
      <rPr>
        <rFont val="Times New Roman"/>
        <color theme="1"/>
        <sz val="9.0"/>
      </rPr>
      <t xml:space="preserve">λ </t>
    </r>
  </si>
  <si>
    <t>Evaluación final</t>
  </si>
  <si>
    <t>Gran total</t>
  </si>
  <si>
    <t>Mejor alternativa</t>
  </si>
  <si>
    <t>Valor criterio</t>
  </si>
  <si>
    <t>Valor alternativa</t>
  </si>
  <si>
    <t>Total</t>
  </si>
  <si>
    <t>Modelo de PL Flexible</t>
  </si>
  <si>
    <t>Más preferencia que el criterio inicial</t>
  </si>
  <si>
    <t>Menos preferencia que el criterio inicial</t>
  </si>
  <si>
    <t>Criterios</t>
  </si>
  <si>
    <t>Velocidad de asiganción</t>
  </si>
  <si>
    <t>Velocidad de asignacion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</si>
</sst>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_€_-;\-* #,##0.00\ _€_-;_-* &quot;-&quot;??\ _€_-;_-@"/>
  </numFmts>
  <fonts count="15">
    <font>
      <sz val="10.0"/>
      <color rgb="FF000000"/>
      <name val="Arial"/>
    </font>
    <font>
      <sz val="9.0"/>
      <color theme="1"/>
      <name val="Times New Roman"/>
    </font>
    <font>
      <b/>
      <sz val="10.0"/>
      <color theme="1"/>
      <name val="Times New Roman"/>
    </font>
    <font>
      <b/>
      <sz val="9.0"/>
      <color theme="1"/>
      <name val="Times New Roman"/>
    </font>
    <font>
      <b/>
      <sz val="11.0"/>
      <color theme="1"/>
      <name val="Times New Roman"/>
    </font>
    <font/>
    <font>
      <sz val="14.0"/>
      <color theme="1"/>
      <name val="Times New Roman"/>
    </font>
    <font>
      <b/>
      <sz val="18.0"/>
      <color theme="1"/>
      <name val="Times New Roman"/>
    </font>
    <font>
      <sz val="8.0"/>
      <color theme="1"/>
      <name val="Times New Roman"/>
    </font>
    <font>
      <sz val="10.0"/>
      <color theme="1"/>
      <name val="Times New Roman"/>
    </font>
    <font>
      <sz val="9.0"/>
      <color rgb="FFFF0000"/>
      <name val="Times New Roman"/>
    </font>
    <font>
      <b/>
      <sz val="14.0"/>
      <color theme="1"/>
      <name val="Times New Roman"/>
    </font>
    <font>
      <b/>
      <sz val="9.0"/>
      <color theme="0"/>
      <name val="Times New Roman"/>
    </font>
    <font>
      <b/>
      <sz val="16.0"/>
      <color theme="1"/>
      <name val="Times New Roman"/>
    </font>
    <font>
      <b/>
      <sz val="10.0"/>
      <color rgb="FFFF0000"/>
      <name val="Times New Roman"/>
    </font>
  </fonts>
  <fills count="17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DAEEF3"/>
        <bgColor rgb="FFDAEEF3"/>
      </patternFill>
    </fill>
    <fill>
      <patternFill patternType="solid">
        <fgColor rgb="FFF2F2F2"/>
        <bgColor rgb="FFF2F2F2"/>
      </patternFill>
    </fill>
    <fill>
      <patternFill patternType="solid">
        <fgColor rgb="FFF2DBDB"/>
        <bgColor rgb="FFF2DBDB"/>
      </patternFill>
    </fill>
    <fill>
      <patternFill patternType="solid">
        <fgColor rgb="FFFFFF00"/>
        <bgColor rgb="FFFFFF00"/>
      </patternFill>
    </fill>
    <fill>
      <patternFill patternType="solid">
        <fgColor rgb="FFD6E3BC"/>
        <bgColor rgb="FFD6E3B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B8CCE4"/>
        <bgColor rgb="FFB8CCE4"/>
      </patternFill>
    </fill>
    <fill>
      <patternFill patternType="solid">
        <fgColor rgb="FF00CCFF"/>
        <bgColor rgb="FF00CCFF"/>
      </patternFill>
    </fill>
    <fill>
      <patternFill patternType="solid">
        <fgColor rgb="FFE5DFEC"/>
        <bgColor rgb="FFE5DFEC"/>
      </patternFill>
    </fill>
    <fill>
      <patternFill patternType="solid">
        <fgColor rgb="FFC6D9F0"/>
        <bgColor rgb="FFC6D9F0"/>
      </patternFill>
    </fill>
    <fill>
      <patternFill patternType="solid">
        <fgColor rgb="FF008000"/>
        <bgColor rgb="FF008000"/>
      </patternFill>
    </fill>
    <fill>
      <patternFill patternType="solid">
        <fgColor rgb="FFFFCC00"/>
        <bgColor rgb="FFFFCC00"/>
      </patternFill>
    </fill>
  </fills>
  <borders count="6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 style="medium">
        <color rgb="FF000000"/>
      </top>
    </border>
    <border>
      <top style="medium">
        <color rgb="FF000000"/>
      </top>
    </border>
    <border>
      <right/>
      <top style="medium">
        <color rgb="FF000000"/>
      </top>
    </border>
    <border>
      <left style="thin">
        <color rgb="FF000000"/>
      </left>
      <top style="thin">
        <color rgb="FF000000"/>
      </top>
    </border>
    <border>
      <right/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</border>
    <border>
      <right/>
    </border>
    <border>
      <left style="thin">
        <color rgb="FF000000"/>
      </left>
    </border>
    <border>
      <right/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bottom/>
    </border>
    <border>
      <bottom/>
    </border>
    <border>
      <right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/>
      <top/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/>
      <top style="medium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top style="medium">
        <color rgb="FF000000"/>
      </top>
      <bottom/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top/>
      <bottom/>
    </border>
    <border>
      <top/>
      <bottom/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/>
    </border>
    <border>
      <lef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3" numFmtId="0" xfId="0" applyAlignment="1" applyFont="1">
      <alignment horizontal="center" shrinkToFit="0" vertical="center" wrapText="0"/>
    </xf>
    <xf borderId="1" fillId="0" fontId="4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3" fillId="0" fontId="6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0" fontId="4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6" fillId="0" fontId="1" numFmtId="0" xfId="0" applyAlignment="1" applyBorder="1" applyFont="1">
      <alignment horizontal="center" shrinkToFit="0" vertical="center" wrapText="0"/>
    </xf>
    <xf borderId="8" fillId="2" fontId="7" numFmtId="0" xfId="0" applyAlignment="1" applyBorder="1" applyFill="1" applyFont="1">
      <alignment horizontal="center" shrinkToFit="0" vertical="center" wrapText="0"/>
    </xf>
    <xf borderId="9" fillId="0" fontId="5" numFmtId="0" xfId="0" applyBorder="1" applyFont="1"/>
    <xf borderId="10" fillId="0" fontId="5" numFmtId="0" xfId="0" applyBorder="1" applyFont="1"/>
    <xf borderId="11" fillId="3" fontId="4" numFmtId="0" xfId="0" applyAlignment="1" applyBorder="1" applyFill="1" applyFont="1">
      <alignment horizontal="center" shrinkToFit="0" vertical="center" wrapText="0"/>
    </xf>
    <xf borderId="12" fillId="0" fontId="5" numFmtId="0" xfId="0" applyBorder="1" applyFont="1"/>
    <xf borderId="13" fillId="0" fontId="8" numFmtId="0" xfId="0" applyAlignment="1" applyBorder="1" applyFont="1">
      <alignment shrinkToFit="0" vertical="bottom" wrapText="0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0" fillId="0" fontId="3" numFmtId="0" xfId="0" applyAlignment="1" applyFont="1">
      <alignment shrinkToFit="0" vertical="center" wrapText="0"/>
    </xf>
    <xf borderId="6" fillId="0" fontId="5" numFmtId="0" xfId="0" applyBorder="1" applyFont="1"/>
    <xf borderId="17" fillId="0" fontId="5" numFmtId="0" xfId="0" applyBorder="1" applyFont="1"/>
    <xf borderId="13" fillId="0" fontId="4" numFmtId="0" xfId="0" applyAlignment="1" applyBorder="1" applyFont="1">
      <alignment horizontal="center" shrinkToFit="0" vertical="center" wrapText="0"/>
    </xf>
    <xf borderId="18" fillId="0" fontId="5" numFmtId="0" xfId="0" applyBorder="1" applyFont="1"/>
    <xf borderId="13" fillId="0" fontId="1" numFmtId="0" xfId="0" applyAlignment="1" applyBorder="1" applyFont="1">
      <alignment horizontal="center" shrinkToFit="0" vertical="center" wrapText="0"/>
    </xf>
    <xf borderId="11" fillId="4" fontId="4" numFmtId="0" xfId="0" applyAlignment="1" applyBorder="1" applyFill="1" applyFont="1">
      <alignment horizontal="center" shrinkToFit="0" vertical="center" wrapText="1"/>
    </xf>
    <xf borderId="19" fillId="0" fontId="5" numFmtId="0" xfId="0" applyBorder="1" applyFont="1"/>
    <xf borderId="20" fillId="4" fontId="9" numFmtId="0" xfId="0" applyAlignment="1" applyBorder="1" applyFont="1">
      <alignment shrinkToFit="0" vertical="center" wrapText="0"/>
    </xf>
    <xf borderId="21" fillId="0" fontId="5" numFmtId="0" xfId="0" applyBorder="1" applyFont="1"/>
    <xf borderId="20" fillId="4" fontId="1" numFmtId="0" xfId="0" applyAlignment="1" applyBorder="1" applyFont="1">
      <alignment shrinkToFit="0" vertical="center" wrapText="0"/>
    </xf>
    <xf borderId="22" fillId="0" fontId="5" numFmtId="0" xfId="0" applyBorder="1" applyFont="1"/>
    <xf borderId="23" fillId="0" fontId="5" numFmtId="0" xfId="0" applyBorder="1" applyFont="1"/>
    <xf borderId="24" fillId="0" fontId="5" numFmtId="0" xfId="0" applyBorder="1" applyFont="1"/>
    <xf borderId="0" fillId="0" fontId="1" numFmtId="9" xfId="0" applyAlignment="1" applyFont="1" applyNumberFormat="1">
      <alignment horizontal="center" shrinkToFit="0" vertical="center" wrapText="0"/>
    </xf>
    <xf borderId="1" fillId="2" fontId="3" numFmtId="0" xfId="0" applyAlignment="1" applyBorder="1" applyFont="1">
      <alignment horizontal="center" shrinkToFit="0" vertical="center" wrapText="0"/>
    </xf>
    <xf borderId="25" fillId="5" fontId="3" numFmtId="0" xfId="0" applyAlignment="1" applyBorder="1" applyFill="1" applyFont="1">
      <alignment horizontal="center" shrinkToFit="0" vertical="center" wrapText="0"/>
    </xf>
    <xf borderId="26" fillId="0" fontId="5" numFmtId="0" xfId="0" applyBorder="1" applyFont="1"/>
    <xf borderId="27" fillId="0" fontId="5" numFmtId="0" xfId="0" applyBorder="1" applyFont="1"/>
    <xf borderId="28" fillId="5" fontId="3" numFmtId="0" xfId="0" applyAlignment="1" applyBorder="1" applyFont="1">
      <alignment horizontal="center" shrinkToFit="0" vertical="center" wrapText="0"/>
    </xf>
    <xf borderId="25" fillId="6" fontId="3" numFmtId="0" xfId="0" applyAlignment="1" applyBorder="1" applyFill="1" applyFont="1">
      <alignment horizontal="center" shrinkToFit="0" vertical="center" wrapText="0"/>
    </xf>
    <xf borderId="29" fillId="0" fontId="5" numFmtId="0" xfId="0" applyBorder="1" applyFont="1"/>
    <xf borderId="13" fillId="7" fontId="3" numFmtId="0" xfId="0" applyAlignment="1" applyBorder="1" applyFill="1" applyFont="1">
      <alignment horizontal="center" shrinkToFit="0" vertical="center" wrapText="1"/>
    </xf>
    <xf borderId="30" fillId="0" fontId="5" numFmtId="0" xfId="0" applyBorder="1" applyFont="1"/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0"/>
    </xf>
    <xf borderId="20" fillId="5" fontId="3" numFmtId="0" xfId="0" applyAlignment="1" applyBorder="1" applyFont="1">
      <alignment horizontal="center" shrinkToFit="0" vertical="center" wrapText="0"/>
    </xf>
    <xf borderId="20" fillId="5" fontId="1" numFmtId="0" xfId="0" applyAlignment="1" applyBorder="1" applyFont="1">
      <alignment horizontal="center" shrinkToFit="0" vertical="center" wrapText="0"/>
    </xf>
    <xf borderId="20" fillId="6" fontId="1" numFmtId="0" xfId="0" applyAlignment="1" applyBorder="1" applyFont="1">
      <alignment horizontal="center" shrinkToFit="0" vertical="center" wrapText="0"/>
    </xf>
    <xf borderId="20" fillId="8" fontId="1" numFmtId="0" xfId="0" applyAlignment="1" applyBorder="1" applyFill="1" applyFont="1">
      <alignment horizontal="center" shrinkToFit="0" vertical="center" wrapText="1"/>
    </xf>
    <xf borderId="20" fillId="9" fontId="1" numFmtId="0" xfId="0" applyAlignment="1" applyBorder="1" applyFill="1" applyFont="1">
      <alignment horizontal="center" shrinkToFit="0" vertical="center" wrapText="1"/>
    </xf>
    <xf borderId="20" fillId="0" fontId="1" numFmtId="0" xfId="0" applyAlignment="1" applyBorder="1" applyFont="1">
      <alignment horizontal="center" shrinkToFit="0" vertical="center" wrapText="1"/>
    </xf>
    <xf borderId="20" fillId="0" fontId="3" numFmtId="0" xfId="0" applyAlignment="1" applyBorder="1" applyFont="1">
      <alignment horizontal="left" shrinkToFit="0" vertical="center" wrapText="0"/>
    </xf>
    <xf borderId="20" fillId="0" fontId="1" numFmtId="0" xfId="0" applyAlignment="1" applyBorder="1" applyFont="1">
      <alignment horizontal="center" shrinkToFit="0" vertical="center" wrapText="0"/>
    </xf>
    <xf borderId="20" fillId="5" fontId="1" numFmtId="0" xfId="0" applyAlignment="1" applyBorder="1" applyFont="1">
      <alignment horizontal="left" shrinkToFit="0" vertical="center" wrapText="0"/>
    </xf>
    <xf borderId="20" fillId="7" fontId="8" numFmtId="12" xfId="0" applyAlignment="1" applyBorder="1" applyFont="1" applyNumberFormat="1">
      <alignment horizontal="center" shrinkToFit="0" vertical="center" wrapText="0"/>
    </xf>
    <xf borderId="20" fillId="10" fontId="8" numFmtId="12" xfId="0" applyAlignment="1" applyBorder="1" applyFill="1" applyFont="1" applyNumberFormat="1">
      <alignment horizontal="center" shrinkToFit="0" vertical="center" wrapText="0"/>
    </xf>
    <xf borderId="20" fillId="6" fontId="1" numFmtId="164" xfId="0" applyAlignment="1" applyBorder="1" applyFont="1" applyNumberFormat="1">
      <alignment horizontal="center" shrinkToFit="0" vertical="bottom" wrapText="0"/>
    </xf>
    <xf borderId="20" fillId="6" fontId="1" numFmtId="164" xfId="0" applyAlignment="1" applyBorder="1" applyFont="1" applyNumberFormat="1">
      <alignment horizontal="center" shrinkToFit="0" vertical="center" wrapText="0"/>
    </xf>
    <xf borderId="20" fillId="8" fontId="1" numFmtId="9" xfId="0" applyAlignment="1" applyBorder="1" applyFont="1" applyNumberFormat="1">
      <alignment horizontal="center" shrinkToFit="0" vertical="center" wrapText="0"/>
    </xf>
    <xf borderId="20" fillId="9" fontId="1" numFmtId="164" xfId="0" applyAlignment="1" applyBorder="1" applyFont="1" applyNumberFormat="1">
      <alignment horizontal="center" shrinkToFit="0" vertical="center" wrapText="0"/>
    </xf>
    <xf borderId="20" fillId="0" fontId="1" numFmtId="164" xfId="0" applyAlignment="1" applyBorder="1" applyFont="1" applyNumberFormat="1">
      <alignment horizontal="center" shrinkToFit="0" vertical="center" wrapText="0"/>
    </xf>
    <xf borderId="20" fillId="0" fontId="1" numFmtId="0" xfId="0" applyAlignment="1" applyBorder="1" applyFont="1">
      <alignment horizontal="left" shrinkToFit="0" vertical="center" wrapText="0"/>
    </xf>
    <xf borderId="20" fillId="10" fontId="8" numFmtId="0" xfId="0" applyAlignment="1" applyBorder="1" applyFont="1">
      <alignment horizontal="center" shrinkToFit="0" vertical="center" wrapText="0"/>
    </xf>
    <xf borderId="20" fillId="0" fontId="8" numFmtId="12" xfId="0" applyAlignment="1" applyBorder="1" applyFont="1" applyNumberFormat="1">
      <alignment horizontal="center" shrinkToFit="0" vertical="center" wrapText="0"/>
    </xf>
    <xf borderId="20" fillId="7" fontId="8" numFmtId="1" xfId="0" applyAlignment="1" applyBorder="1" applyFont="1" applyNumberFormat="1">
      <alignment horizontal="center" shrinkToFit="0" vertical="bottom" wrapText="0"/>
    </xf>
    <xf borderId="20" fillId="10" fontId="8" numFmtId="2" xfId="0" applyAlignment="1" applyBorder="1" applyFont="1" applyNumberFormat="1">
      <alignment horizontal="center" shrinkToFit="0" vertical="bottom" wrapText="0"/>
    </xf>
    <xf borderId="20" fillId="7" fontId="1" numFmtId="0" xfId="0" applyAlignment="1" applyBorder="1" applyFont="1">
      <alignment horizontal="left" shrinkToFit="0" vertical="center" wrapText="0"/>
    </xf>
    <xf borderId="20" fillId="7" fontId="3" numFmtId="0" xfId="0" applyAlignment="1" applyBorder="1" applyFont="1">
      <alignment horizontal="center" shrinkToFit="0" vertical="center" wrapText="0"/>
    </xf>
    <xf borderId="20" fillId="3" fontId="3" numFmtId="0" xfId="0" applyAlignment="1" applyBorder="1" applyFont="1">
      <alignment horizontal="center" shrinkToFit="0" vertical="center" wrapText="0"/>
    </xf>
    <xf borderId="20" fillId="3" fontId="1" numFmtId="2" xfId="0" applyAlignment="1" applyBorder="1" applyFont="1" applyNumberFormat="1">
      <alignment horizontal="center" shrinkToFit="0" vertical="center" wrapText="0"/>
    </xf>
    <xf borderId="20" fillId="6" fontId="1" numFmtId="2" xfId="0" applyAlignment="1" applyBorder="1" applyFont="1" applyNumberFormat="1">
      <alignment horizontal="center" shrinkToFit="0" vertical="bottom" wrapText="0"/>
    </xf>
    <xf borderId="20" fillId="8" fontId="1" numFmtId="2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13" fillId="2" fontId="3" numFmtId="0" xfId="0" applyAlignment="1" applyBorder="1" applyFont="1">
      <alignment horizontal="right" shrinkToFit="0" vertical="center" wrapText="0"/>
    </xf>
    <xf borderId="13" fillId="2" fontId="3" numFmtId="0" xfId="0" applyAlignment="1" applyBorder="1" applyFont="1">
      <alignment horizontal="left" shrinkToFit="0" vertical="center" wrapText="0"/>
    </xf>
    <xf borderId="31" fillId="0" fontId="5" numFmtId="0" xfId="0" applyBorder="1" applyFont="1"/>
    <xf borderId="20" fillId="5" fontId="1" numFmtId="0" xfId="0" applyAlignment="1" applyBorder="1" applyFont="1">
      <alignment horizontal="center" shrinkToFit="0" vertical="center" wrapText="1"/>
    </xf>
    <xf borderId="32" fillId="5" fontId="1" numFmtId="0" xfId="0" applyAlignment="1" applyBorder="1" applyFont="1">
      <alignment horizontal="center" shrinkToFit="0" vertical="center" wrapText="1"/>
    </xf>
    <xf borderId="20" fillId="5" fontId="1" numFmtId="0" xfId="0" applyAlignment="1" applyBorder="1" applyFont="1">
      <alignment shrinkToFit="0" vertical="center" wrapText="0"/>
    </xf>
    <xf borderId="33" fillId="6" fontId="1" numFmtId="0" xfId="0" applyAlignment="1" applyBorder="1" applyFont="1">
      <alignment horizontal="center" shrinkToFit="0" vertical="center" wrapText="1"/>
    </xf>
    <xf borderId="20" fillId="6" fontId="1" numFmtId="0" xfId="0" applyAlignment="1" applyBorder="1" applyFont="1">
      <alignment horizontal="center" shrinkToFit="0" vertical="center" wrapText="1"/>
    </xf>
    <xf borderId="32" fillId="6" fontId="1" numFmtId="0" xfId="0" applyAlignment="1" applyBorder="1" applyFont="1">
      <alignment horizontal="center" shrinkToFit="0" vertical="center" wrapText="1"/>
    </xf>
    <xf borderId="20" fillId="6" fontId="1" numFmtId="0" xfId="0" applyAlignment="1" applyBorder="1" applyFont="1">
      <alignment shrinkToFit="0" vertical="center" wrapText="0"/>
    </xf>
    <xf borderId="20" fillId="11" fontId="10" numFmtId="13" xfId="0" applyAlignment="1" applyBorder="1" applyFill="1" applyFont="1" applyNumberFormat="1">
      <alignment horizontal="right" shrinkToFit="0" vertical="center" wrapText="0"/>
    </xf>
    <xf borderId="20" fillId="5" fontId="1" numFmtId="13" xfId="0" applyAlignment="1" applyBorder="1" applyFont="1" applyNumberFormat="1">
      <alignment horizontal="right" shrinkToFit="0" vertical="center" wrapText="0"/>
    </xf>
    <xf borderId="20" fillId="5" fontId="1" numFmtId="13" xfId="0" applyAlignment="1" applyBorder="1" applyFont="1" applyNumberFormat="1">
      <alignment shrinkToFit="0" vertical="center" wrapText="0"/>
    </xf>
    <xf borderId="32" fillId="5" fontId="1" numFmtId="13" xfId="0" applyAlignment="1" applyBorder="1" applyFont="1" applyNumberFormat="1">
      <alignment shrinkToFit="0" vertical="center" wrapText="0"/>
    </xf>
    <xf borderId="33" fillId="6" fontId="1" numFmtId="164" xfId="0" applyAlignment="1" applyBorder="1" applyFont="1" applyNumberFormat="1">
      <alignment horizontal="center" shrinkToFit="0" vertical="center" wrapText="0"/>
    </xf>
    <xf borderId="32" fillId="6" fontId="1" numFmtId="164" xfId="0" applyAlignment="1" applyBorder="1" applyFont="1" applyNumberFormat="1">
      <alignment horizontal="center" shrinkToFit="0" vertical="center" wrapText="0"/>
    </xf>
    <xf borderId="20" fillId="6" fontId="1" numFmtId="2" xfId="0" applyAlignment="1" applyBorder="1" applyFont="1" applyNumberFormat="1">
      <alignment shrinkToFit="0" vertical="center" wrapText="0"/>
    </xf>
    <xf borderId="20" fillId="8" fontId="1" numFmtId="164" xfId="0" applyAlignment="1" applyBorder="1" applyFont="1" applyNumberFormat="1">
      <alignment horizontal="center" shrinkToFit="0" vertical="center" wrapText="0"/>
    </xf>
    <xf borderId="20" fillId="5" fontId="1" numFmtId="13" xfId="0" applyAlignment="1" applyBorder="1" applyFont="1" applyNumberFormat="1">
      <alignment horizontal="center" shrinkToFit="0" vertical="center" wrapText="0"/>
    </xf>
    <xf borderId="20" fillId="11" fontId="10" numFmtId="13" xfId="0" applyAlignment="1" applyBorder="1" applyFont="1" applyNumberFormat="1">
      <alignment shrinkToFit="0" vertical="center" wrapText="0"/>
    </xf>
    <xf borderId="32" fillId="11" fontId="10" numFmtId="13" xfId="0" applyAlignment="1" applyBorder="1" applyFont="1" applyNumberFormat="1">
      <alignment shrinkToFit="0" vertical="center" wrapText="0"/>
    </xf>
    <xf borderId="20" fillId="3" fontId="3" numFmtId="0" xfId="0" applyAlignment="1" applyBorder="1" applyFont="1">
      <alignment horizontal="left" shrinkToFit="0" vertical="center" wrapText="0"/>
    </xf>
    <xf borderId="32" fillId="3" fontId="1" numFmtId="2" xfId="0" applyAlignment="1" applyBorder="1" applyFont="1" applyNumberFormat="1">
      <alignment horizontal="center" shrinkToFit="0" vertical="center" wrapText="0"/>
    </xf>
    <xf borderId="33" fillId="6" fontId="1" numFmtId="2" xfId="0" applyAlignment="1" applyBorder="1" applyFont="1" applyNumberFormat="1">
      <alignment horizontal="center" shrinkToFit="0" vertical="center" wrapText="0"/>
    </xf>
    <xf borderId="20" fillId="6" fontId="3" numFmtId="0" xfId="0" applyAlignment="1" applyBorder="1" applyFont="1">
      <alignment shrinkToFit="0" vertical="center" wrapText="0"/>
    </xf>
    <xf borderId="30" fillId="0" fontId="1" numFmtId="0" xfId="0" applyAlignment="1" applyBorder="1" applyFont="1">
      <alignment horizontal="center" shrinkToFit="0" vertical="center" wrapText="0"/>
    </xf>
    <xf borderId="20" fillId="5" fontId="1" numFmtId="12" xfId="0" applyAlignment="1" applyBorder="1" applyFont="1" applyNumberFormat="1">
      <alignment shrinkToFit="0" vertical="center" wrapText="0"/>
    </xf>
    <xf borderId="30" fillId="0" fontId="1" numFmtId="164" xfId="0" applyAlignment="1" applyBorder="1" applyFont="1" applyNumberFormat="1">
      <alignment horizontal="center" shrinkToFit="0" vertical="center" wrapText="0"/>
    </xf>
    <xf borderId="0" fillId="0" fontId="1" numFmtId="12" xfId="0" applyAlignment="1" applyFont="1" applyNumberFormat="1">
      <alignment horizontal="center" shrinkToFit="0" vertical="center" wrapText="0"/>
    </xf>
    <xf borderId="34" fillId="6" fontId="1" numFmtId="2" xfId="0" applyAlignment="1" applyBorder="1" applyFont="1" applyNumberFormat="1">
      <alignment horizontal="center" shrinkToFit="0" vertical="center" wrapText="0"/>
    </xf>
    <xf borderId="33" fillId="7" fontId="3" numFmtId="0" xfId="0" applyAlignment="1" applyBorder="1" applyFont="1">
      <alignment horizontal="center" shrinkToFit="0" vertical="center" wrapText="0"/>
    </xf>
    <xf borderId="35" fillId="2" fontId="3" numFmtId="0" xfId="0" applyAlignment="1" applyBorder="1" applyFont="1">
      <alignment horizontal="right" shrinkToFit="0" vertical="center" wrapText="0"/>
    </xf>
    <xf borderId="36" fillId="0" fontId="5" numFmtId="0" xfId="0" applyBorder="1" applyFont="1"/>
    <xf borderId="37" fillId="0" fontId="5" numFmtId="0" xfId="0" applyBorder="1" applyFont="1"/>
    <xf borderId="38" fillId="5" fontId="3" numFmtId="0" xfId="0" applyAlignment="1" applyBorder="1" applyFont="1">
      <alignment horizontal="center" shrinkToFit="0" vertical="center" wrapText="0"/>
    </xf>
    <xf borderId="20" fillId="5" fontId="3" numFmtId="0" xfId="0" applyAlignment="1" applyBorder="1" applyFont="1">
      <alignment shrinkToFit="0" vertical="center" wrapText="0"/>
    </xf>
    <xf borderId="28" fillId="6" fontId="3" numFmtId="0" xfId="0" applyAlignment="1" applyBorder="1" applyFont="1">
      <alignment shrinkToFit="0" vertical="center" wrapText="0"/>
    </xf>
    <xf borderId="20" fillId="5" fontId="3" numFmtId="12" xfId="0" applyAlignment="1" applyBorder="1" applyFont="1" applyNumberFormat="1">
      <alignment shrinkToFit="0" vertical="center" wrapText="0"/>
    </xf>
    <xf borderId="39" fillId="2" fontId="3" numFmtId="0" xfId="0" applyAlignment="1" applyBorder="1" applyFont="1">
      <alignment horizontal="left" shrinkToFit="0" vertical="center" wrapText="0"/>
    </xf>
    <xf borderId="40" fillId="6" fontId="3" numFmtId="0" xfId="0" applyAlignment="1" applyBorder="1" applyFont="1">
      <alignment horizontal="center" shrinkToFit="0" vertical="center" wrapText="0"/>
    </xf>
    <xf borderId="41" fillId="0" fontId="5" numFmtId="0" xfId="0" applyBorder="1" applyFont="1"/>
    <xf borderId="42" fillId="0" fontId="5" numFmtId="0" xfId="0" applyBorder="1" applyFont="1"/>
    <xf borderId="43" fillId="7" fontId="3" numFmtId="0" xfId="0" applyAlignment="1" applyBorder="1" applyFont="1">
      <alignment horizontal="center" shrinkToFit="0" vertical="center" wrapText="1"/>
    </xf>
    <xf borderId="33" fillId="8" fontId="1" numFmtId="0" xfId="0" applyAlignment="1" applyBorder="1" applyFont="1">
      <alignment horizontal="center" shrinkToFit="0" vertical="center" wrapText="1"/>
    </xf>
    <xf borderId="33" fillId="8" fontId="1" numFmtId="164" xfId="0" applyAlignment="1" applyBorder="1" applyFont="1" applyNumberFormat="1">
      <alignment horizontal="center" shrinkToFit="0" vertical="center" wrapText="0"/>
    </xf>
    <xf borderId="44" fillId="12" fontId="1" numFmtId="0" xfId="0" applyAlignment="1" applyBorder="1" applyFill="1" applyFont="1">
      <alignment horizontal="center" shrinkToFit="0" vertical="center" wrapText="0"/>
    </xf>
    <xf borderId="45" fillId="2" fontId="11" numFmtId="0" xfId="0" applyAlignment="1" applyBorder="1" applyFont="1">
      <alignment horizontal="center" shrinkToFit="0" vertical="center" wrapText="0"/>
    </xf>
    <xf borderId="46" fillId="0" fontId="5" numFmtId="0" xfId="0" applyBorder="1" applyFont="1"/>
    <xf borderId="47" fillId="0" fontId="5" numFmtId="0" xfId="0" applyBorder="1" applyFont="1"/>
    <xf borderId="48" fillId="10" fontId="3" numFmtId="0" xfId="0" applyAlignment="1" applyBorder="1" applyFont="1">
      <alignment horizontal="center" shrinkToFit="0" vertical="center" wrapText="0"/>
    </xf>
    <xf borderId="49" fillId="8" fontId="3" numFmtId="0" xfId="0" applyAlignment="1" applyBorder="1" applyFont="1">
      <alignment horizontal="center" shrinkToFit="0" vertical="center" wrapText="0"/>
    </xf>
    <xf borderId="50" fillId="0" fontId="5" numFmtId="0" xfId="0" applyBorder="1" applyFont="1"/>
    <xf borderId="49" fillId="9" fontId="3" numFmtId="0" xfId="0" applyAlignment="1" applyBorder="1" applyFont="1">
      <alignment horizontal="center" shrinkToFit="0" vertical="center" wrapText="0"/>
    </xf>
    <xf borderId="49" fillId="3" fontId="3" numFmtId="0" xfId="0" applyAlignment="1" applyBorder="1" applyFont="1">
      <alignment horizontal="center" shrinkToFit="0" vertical="center" wrapText="0"/>
    </xf>
    <xf borderId="49" fillId="13" fontId="3" numFmtId="0" xfId="0" applyAlignment="1" applyBorder="1" applyFill="1" applyFont="1">
      <alignment horizontal="center" shrinkToFit="0" vertical="center" wrapText="0"/>
    </xf>
    <xf borderId="49" fillId="14" fontId="3" numFmtId="0" xfId="0" applyAlignment="1" applyBorder="1" applyFill="1" applyFont="1">
      <alignment horizontal="center" shrinkToFit="0" vertical="center" wrapText="1"/>
    </xf>
    <xf borderId="51" fillId="15" fontId="12" numFmtId="0" xfId="0" applyAlignment="1" applyBorder="1" applyFill="1" applyFont="1">
      <alignment horizontal="center" shrinkToFit="0" vertical="center" wrapText="0"/>
    </xf>
    <xf borderId="52" fillId="15" fontId="12" numFmtId="0" xfId="0" applyAlignment="1" applyBorder="1" applyFont="1">
      <alignment horizontal="center" shrinkToFit="0" vertical="center" wrapText="0"/>
    </xf>
    <xf borderId="53" fillId="0" fontId="5" numFmtId="0" xfId="0" applyBorder="1" applyFont="1"/>
    <xf borderId="54" fillId="0" fontId="5" numFmtId="0" xfId="0" applyBorder="1" applyFont="1"/>
    <xf borderId="55" fillId="8" fontId="1" numFmtId="0" xfId="0" applyAlignment="1" applyBorder="1" applyFont="1">
      <alignment horizontal="center" shrinkToFit="0" vertical="center" wrapText="1"/>
    </xf>
    <xf borderId="56" fillId="8" fontId="1" numFmtId="0" xfId="0" applyAlignment="1" applyBorder="1" applyFont="1">
      <alignment horizontal="center" shrinkToFit="0" vertical="center" wrapText="0"/>
    </xf>
    <xf borderId="55" fillId="9" fontId="1" numFmtId="0" xfId="0" applyAlignment="1" applyBorder="1" applyFont="1">
      <alignment horizontal="center" shrinkToFit="0" vertical="center" wrapText="1"/>
    </xf>
    <xf borderId="56" fillId="9" fontId="1" numFmtId="0" xfId="0" applyAlignment="1" applyBorder="1" applyFont="1">
      <alignment horizontal="center" shrinkToFit="0" vertical="center" wrapText="0"/>
    </xf>
    <xf borderId="55" fillId="3" fontId="1" numFmtId="0" xfId="0" applyAlignment="1" applyBorder="1" applyFont="1">
      <alignment horizontal="center" shrinkToFit="0" vertical="center" wrapText="1"/>
    </xf>
    <xf borderId="20" fillId="3" fontId="1" numFmtId="0" xfId="0" applyAlignment="1" applyBorder="1" applyFont="1">
      <alignment horizontal="center" shrinkToFit="0" vertical="center" wrapText="1"/>
    </xf>
    <xf borderId="56" fillId="3" fontId="1" numFmtId="0" xfId="0" applyAlignment="1" applyBorder="1" applyFont="1">
      <alignment horizontal="center" shrinkToFit="0" vertical="center" wrapText="0"/>
    </xf>
    <xf borderId="55" fillId="13" fontId="1" numFmtId="0" xfId="0" applyAlignment="1" applyBorder="1" applyFont="1">
      <alignment horizontal="center" shrinkToFit="0" vertical="center" wrapText="1"/>
    </xf>
    <xf borderId="20" fillId="13" fontId="1" numFmtId="0" xfId="0" applyAlignment="1" applyBorder="1" applyFont="1">
      <alignment horizontal="center" shrinkToFit="0" vertical="center" wrapText="1"/>
    </xf>
    <xf borderId="56" fillId="13" fontId="1" numFmtId="0" xfId="0" applyAlignment="1" applyBorder="1" applyFont="1">
      <alignment horizontal="center" shrinkToFit="0" vertical="center" wrapText="0"/>
    </xf>
    <xf borderId="55" fillId="14" fontId="1" numFmtId="0" xfId="0" applyAlignment="1" applyBorder="1" applyFont="1">
      <alignment horizontal="center" shrinkToFit="0" vertical="center" wrapText="1"/>
    </xf>
    <xf borderId="33" fillId="14" fontId="1" numFmtId="0" xfId="0" applyAlignment="1" applyBorder="1" applyFont="1">
      <alignment horizontal="center" shrinkToFit="0" vertical="center" wrapText="1"/>
    </xf>
    <xf borderId="34" fillId="14" fontId="1" numFmtId="0" xfId="0" applyAlignment="1" applyBorder="1" applyFont="1">
      <alignment horizontal="center" shrinkToFit="0" vertical="center" wrapText="0"/>
    </xf>
    <xf borderId="57" fillId="0" fontId="5" numFmtId="0" xfId="0" applyBorder="1" applyFont="1"/>
    <xf borderId="58" fillId="0" fontId="5" numFmtId="0" xfId="0" applyBorder="1" applyFont="1"/>
    <xf borderId="20" fillId="10" fontId="1" numFmtId="0" xfId="0" applyAlignment="1" applyBorder="1" applyFont="1">
      <alignment shrinkToFit="0" vertical="center" wrapText="0"/>
    </xf>
    <xf borderId="33" fillId="8" fontId="1" numFmtId="9" xfId="0" applyAlignment="1" applyBorder="1" applyFont="1" applyNumberFormat="1">
      <alignment horizontal="center" shrinkToFit="0" vertical="center" wrapText="0"/>
    </xf>
    <xf borderId="56" fillId="8" fontId="3" numFmtId="2" xfId="0" applyAlignment="1" applyBorder="1" applyFont="1" applyNumberFormat="1">
      <alignment horizontal="center" shrinkToFit="0" vertical="center" wrapText="0"/>
    </xf>
    <xf borderId="55" fillId="9" fontId="1" numFmtId="9" xfId="0" applyAlignment="1" applyBorder="1" applyFont="1" applyNumberFormat="1">
      <alignment horizontal="center" shrinkToFit="0" vertical="center" wrapText="0"/>
    </xf>
    <xf borderId="20" fillId="9" fontId="1" numFmtId="9" xfId="0" applyAlignment="1" applyBorder="1" applyFont="1" applyNumberFormat="1">
      <alignment horizontal="center" shrinkToFit="0" vertical="center" wrapText="0"/>
    </xf>
    <xf borderId="56" fillId="9" fontId="3" numFmtId="2" xfId="0" applyAlignment="1" applyBorder="1" applyFont="1" applyNumberFormat="1">
      <alignment horizontal="center" shrinkToFit="0" vertical="center" wrapText="0"/>
    </xf>
    <xf borderId="55" fillId="3" fontId="1" numFmtId="9" xfId="0" applyAlignment="1" applyBorder="1" applyFont="1" applyNumberFormat="1">
      <alignment horizontal="center" shrinkToFit="0" vertical="center" wrapText="0"/>
    </xf>
    <xf borderId="20" fillId="3" fontId="1" numFmtId="9" xfId="0" applyAlignment="1" applyBorder="1" applyFont="1" applyNumberFormat="1">
      <alignment horizontal="center" shrinkToFit="0" vertical="center" wrapText="0"/>
    </xf>
    <xf borderId="56" fillId="3" fontId="3" numFmtId="2" xfId="0" applyAlignment="1" applyBorder="1" applyFont="1" applyNumberFormat="1">
      <alignment horizontal="center" shrinkToFit="0" vertical="center" wrapText="0"/>
    </xf>
    <xf borderId="55" fillId="13" fontId="1" numFmtId="9" xfId="0" applyAlignment="1" applyBorder="1" applyFont="1" applyNumberFormat="1">
      <alignment horizontal="center" shrinkToFit="0" vertical="center" wrapText="0"/>
    </xf>
    <xf borderId="20" fillId="13" fontId="1" numFmtId="9" xfId="0" applyAlignment="1" applyBorder="1" applyFont="1" applyNumberFormat="1">
      <alignment horizontal="center" shrinkToFit="0" vertical="center" wrapText="0"/>
    </xf>
    <xf borderId="32" fillId="13" fontId="3" numFmtId="2" xfId="0" applyAlignment="1" applyBorder="1" applyFont="1" applyNumberFormat="1">
      <alignment horizontal="center" shrinkToFit="0" vertical="center" wrapText="0"/>
    </xf>
    <xf borderId="20" fillId="14" fontId="1" numFmtId="9" xfId="0" applyAlignment="1" applyBorder="1" applyFont="1" applyNumberFormat="1">
      <alignment horizontal="center" shrinkToFit="0" vertical="center" wrapText="0"/>
    </xf>
    <xf borderId="32" fillId="14" fontId="3" numFmtId="164" xfId="0" applyAlignment="1" applyBorder="1" applyFont="1" applyNumberFormat="1">
      <alignment horizontal="center" shrinkToFit="0" vertical="center" wrapText="0"/>
    </xf>
    <xf borderId="55" fillId="15" fontId="12" numFmtId="9" xfId="0" applyAlignment="1" applyBorder="1" applyFont="1" applyNumberFormat="1">
      <alignment horizontal="center" shrinkToFit="0" vertical="center" wrapText="0"/>
    </xf>
    <xf borderId="11" fillId="16" fontId="12" numFmtId="164" xfId="0" applyAlignment="1" applyBorder="1" applyFill="1" applyFont="1" applyNumberFormat="1">
      <alignment horizontal="center" shrinkToFit="0" vertical="center" wrapText="0"/>
    </xf>
    <xf borderId="55" fillId="16" fontId="12" numFmtId="9" xfId="0" applyAlignment="1" applyBorder="1" applyFont="1" applyNumberFormat="1">
      <alignment horizontal="center" shrinkToFit="0" vertical="center" wrapText="0"/>
    </xf>
    <xf borderId="59" fillId="15" fontId="12" numFmtId="9" xfId="0" applyAlignment="1" applyBorder="1" applyFont="1" applyNumberFormat="1">
      <alignment horizontal="center" shrinkToFit="0" vertical="center" wrapText="0"/>
    </xf>
    <xf borderId="20" fillId="0" fontId="1" numFmtId="0" xfId="0" applyAlignment="1" applyBorder="1" applyFont="1">
      <alignment shrinkToFit="0" vertical="center" wrapText="0"/>
    </xf>
    <xf borderId="60" fillId="0" fontId="5" numFmtId="0" xfId="0" applyBorder="1" applyFont="1"/>
    <xf borderId="44" fillId="10" fontId="13" numFmtId="0" xfId="0" applyAlignment="1" applyBorder="1" applyFont="1">
      <alignment horizontal="center" shrinkToFit="0" vertical="bottom" wrapText="0"/>
    </xf>
    <xf borderId="61" fillId="10" fontId="13" numFmtId="0" xfId="0" applyAlignment="1" applyBorder="1" applyFont="1">
      <alignment horizontal="center" shrinkToFit="0" vertical="bottom" wrapText="0"/>
    </xf>
    <xf borderId="62" fillId="10" fontId="3" numFmtId="0" xfId="0" applyAlignment="1" applyBorder="1" applyFont="1">
      <alignment horizontal="center" shrinkToFit="0" vertical="center" wrapText="1"/>
    </xf>
    <xf borderId="63" fillId="0" fontId="5" numFmtId="0" xfId="0" applyBorder="1" applyFont="1"/>
    <xf borderId="20" fillId="10" fontId="13" numFmtId="12" xfId="0" applyAlignment="1" applyBorder="1" applyFont="1" applyNumberFormat="1">
      <alignment horizontal="center" shrinkToFit="0" vertical="center" wrapText="0"/>
    </xf>
    <xf borderId="20" fillId="10" fontId="13" numFmtId="0" xfId="0" applyAlignment="1" applyBorder="1" applyFont="1">
      <alignment horizontal="center" shrinkToFit="0" vertical="center" wrapText="0"/>
    </xf>
    <xf borderId="20" fillId="10" fontId="2" numFmtId="0" xfId="0" applyAlignment="1" applyBorder="1" applyFont="1">
      <alignment horizontal="center" shrinkToFit="0" vertical="center" wrapText="1"/>
    </xf>
    <xf borderId="20" fillId="10" fontId="13" numFmtId="0" xfId="0" applyAlignment="1" applyBorder="1" applyFont="1">
      <alignment horizontal="center" shrinkToFit="0" vertical="bottom" wrapText="0"/>
    </xf>
    <xf borderId="20" fillId="10" fontId="14" numFmtId="0" xfId="0" applyAlignment="1" applyBorder="1" applyFont="1">
      <alignment horizontal="center" shrinkToFit="0" vertical="center" wrapText="1"/>
    </xf>
    <xf borderId="20" fillId="10" fontId="2" numFmtId="0" xfId="0" applyAlignment="1" applyBorder="1" applyFont="1">
      <alignment horizontal="center" shrinkToFit="0" vertical="center" wrapText="0"/>
    </xf>
    <xf borderId="44" fillId="10" fontId="1" numFmtId="0" xfId="0" applyAlignment="1" applyBorder="1" applyFont="1">
      <alignment horizontal="center" shrinkToFit="0" vertical="center" wrapText="0"/>
    </xf>
    <xf borderId="44" fillId="10" fontId="1" numFmtId="0" xfId="0" applyAlignment="1" applyBorder="1" applyFont="1">
      <alignment shrinkToFit="0" vertical="bottom" wrapText="0"/>
    </xf>
    <xf borderId="61" fillId="10" fontId="8" numFmtId="0" xfId="0" applyAlignment="1" applyBorder="1" applyFont="1">
      <alignment horizontal="left" shrinkToFit="0" vertical="bottom" wrapText="0"/>
    </xf>
    <xf borderId="44" fillId="10" fontId="1" numFmtId="12" xfId="0" applyAlignment="1" applyBorder="1" applyFont="1" applyNumberFormat="1">
      <alignment horizontal="center" shrinkToFit="0" vertical="center" wrapText="0"/>
    </xf>
    <xf borderId="44" fillId="10" fontId="13" numFmtId="0" xfId="0" applyAlignment="1" applyBorder="1" applyFont="1">
      <alignment shrinkToFit="0" vertical="bottom" wrapText="0"/>
    </xf>
    <xf borderId="20" fillId="10" fontId="2" numFmtId="0" xfId="0" applyAlignment="1" applyBorder="1" applyFont="1">
      <alignment shrinkToFit="0" vertical="center" wrapText="1"/>
    </xf>
    <xf borderId="20" fillId="10" fontId="9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5876925" cy="57150"/>
    <xdr:grpSp>
      <xdr:nvGrpSpPr>
        <xdr:cNvPr id="2" name="Shape 2"/>
        <xdr:cNvGrpSpPr/>
      </xdr:nvGrpSpPr>
      <xdr:grpSpPr>
        <a:xfrm>
          <a:off x="2407538" y="3770475"/>
          <a:ext cx="5876925" cy="19050"/>
          <a:chOff x="2407538" y="3770475"/>
          <a:chExt cx="5876925" cy="19050"/>
        </a:xfrm>
      </xdr:grpSpPr>
      <xdr:cxnSp>
        <xdr:nvCxnSpPr>
          <xdr:cNvPr id="3" name="Shape 3"/>
          <xdr:cNvCxnSpPr/>
        </xdr:nvCxnSpPr>
        <xdr:spPr>
          <a:xfrm flipH="1" rot="10800000">
            <a:off x="2407538" y="3770475"/>
            <a:ext cx="587692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9525</xdr:colOff>
      <xdr:row>2</xdr:row>
      <xdr:rowOff>76200</xdr:rowOff>
    </xdr:from>
    <xdr:ext cx="5857875" cy="57150"/>
    <xdr:grpSp>
      <xdr:nvGrpSpPr>
        <xdr:cNvPr id="2" name="Shape 2"/>
        <xdr:cNvGrpSpPr/>
      </xdr:nvGrpSpPr>
      <xdr:grpSpPr>
        <a:xfrm>
          <a:off x="2417063" y="3770475"/>
          <a:ext cx="5857875" cy="19050"/>
          <a:chOff x="2417063" y="3770475"/>
          <a:chExt cx="5857875" cy="19050"/>
        </a:xfrm>
      </xdr:grpSpPr>
      <xdr:cxnSp>
        <xdr:nvCxnSpPr>
          <xdr:cNvPr id="4" name="Shape 4"/>
          <xdr:cNvCxnSpPr/>
        </xdr:nvCxnSpPr>
        <xdr:spPr>
          <a:xfrm flipH="1" rot="10800000">
            <a:off x="2417063" y="3770475"/>
            <a:ext cx="585787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stealth"/>
            <a:tailEnd len="med" w="med" type="none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5876925" cy="57150"/>
    <xdr:grpSp>
      <xdr:nvGrpSpPr>
        <xdr:cNvPr id="2" name="Shape 2"/>
        <xdr:cNvGrpSpPr/>
      </xdr:nvGrpSpPr>
      <xdr:grpSpPr>
        <a:xfrm>
          <a:off x="2407538" y="3770475"/>
          <a:ext cx="5876925" cy="19050"/>
          <a:chOff x="2407538" y="3770475"/>
          <a:chExt cx="5876925" cy="19050"/>
        </a:xfrm>
      </xdr:grpSpPr>
      <xdr:cxnSp>
        <xdr:nvCxnSpPr>
          <xdr:cNvPr id="3" name="Shape 3"/>
          <xdr:cNvCxnSpPr/>
        </xdr:nvCxnSpPr>
        <xdr:spPr>
          <a:xfrm flipH="1" rot="10800000">
            <a:off x="2407538" y="3770475"/>
            <a:ext cx="587692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9525</xdr:colOff>
      <xdr:row>2</xdr:row>
      <xdr:rowOff>76200</xdr:rowOff>
    </xdr:from>
    <xdr:ext cx="5857875" cy="57150"/>
    <xdr:grpSp>
      <xdr:nvGrpSpPr>
        <xdr:cNvPr id="2" name="Shape 2"/>
        <xdr:cNvGrpSpPr/>
      </xdr:nvGrpSpPr>
      <xdr:grpSpPr>
        <a:xfrm>
          <a:off x="2417063" y="3770475"/>
          <a:ext cx="5857875" cy="19050"/>
          <a:chOff x="2417063" y="3770475"/>
          <a:chExt cx="5857875" cy="19050"/>
        </a:xfrm>
      </xdr:grpSpPr>
      <xdr:cxnSp>
        <xdr:nvCxnSpPr>
          <xdr:cNvPr id="4" name="Shape 4"/>
          <xdr:cNvCxnSpPr/>
        </xdr:nvCxnSpPr>
        <xdr:spPr>
          <a:xfrm flipH="1" rot="10800000">
            <a:off x="2417063" y="3770475"/>
            <a:ext cx="585787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stealth"/>
            <a:tailEnd len="med" w="med" type="none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5876925" cy="57150"/>
    <xdr:grpSp>
      <xdr:nvGrpSpPr>
        <xdr:cNvPr id="2" name="Shape 2"/>
        <xdr:cNvGrpSpPr/>
      </xdr:nvGrpSpPr>
      <xdr:grpSpPr>
        <a:xfrm>
          <a:off x="2407538" y="3770475"/>
          <a:ext cx="5876925" cy="19050"/>
          <a:chOff x="2407538" y="3770475"/>
          <a:chExt cx="5876925" cy="19050"/>
        </a:xfrm>
      </xdr:grpSpPr>
      <xdr:cxnSp>
        <xdr:nvCxnSpPr>
          <xdr:cNvPr id="3" name="Shape 3"/>
          <xdr:cNvCxnSpPr/>
        </xdr:nvCxnSpPr>
        <xdr:spPr>
          <a:xfrm flipH="1" rot="10800000">
            <a:off x="2407538" y="3770475"/>
            <a:ext cx="587692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9525</xdr:colOff>
      <xdr:row>2</xdr:row>
      <xdr:rowOff>76200</xdr:rowOff>
    </xdr:from>
    <xdr:ext cx="5857875" cy="57150"/>
    <xdr:grpSp>
      <xdr:nvGrpSpPr>
        <xdr:cNvPr id="2" name="Shape 2"/>
        <xdr:cNvGrpSpPr/>
      </xdr:nvGrpSpPr>
      <xdr:grpSpPr>
        <a:xfrm>
          <a:off x="2417063" y="3770475"/>
          <a:ext cx="5857875" cy="19050"/>
          <a:chOff x="2417063" y="3770475"/>
          <a:chExt cx="5857875" cy="19050"/>
        </a:xfrm>
      </xdr:grpSpPr>
      <xdr:cxnSp>
        <xdr:nvCxnSpPr>
          <xdr:cNvPr id="4" name="Shape 4"/>
          <xdr:cNvCxnSpPr/>
        </xdr:nvCxnSpPr>
        <xdr:spPr>
          <a:xfrm flipH="1" rot="10800000">
            <a:off x="2417063" y="3770475"/>
            <a:ext cx="585787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stealth"/>
            <a:tailEnd len="med" w="med" type="none"/>
          </a:ln>
        </xdr:spPr>
      </xdr:cxn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5876925" cy="57150"/>
    <xdr:grpSp>
      <xdr:nvGrpSpPr>
        <xdr:cNvPr id="2" name="Shape 2"/>
        <xdr:cNvGrpSpPr/>
      </xdr:nvGrpSpPr>
      <xdr:grpSpPr>
        <a:xfrm>
          <a:off x="2407538" y="3770475"/>
          <a:ext cx="5876925" cy="19050"/>
          <a:chOff x="2407538" y="3770475"/>
          <a:chExt cx="5876925" cy="19050"/>
        </a:xfrm>
      </xdr:grpSpPr>
      <xdr:cxnSp>
        <xdr:nvCxnSpPr>
          <xdr:cNvPr id="3" name="Shape 3"/>
          <xdr:cNvCxnSpPr/>
        </xdr:nvCxnSpPr>
        <xdr:spPr>
          <a:xfrm flipH="1" rot="10800000">
            <a:off x="2407538" y="3770475"/>
            <a:ext cx="587692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9525</xdr:colOff>
      <xdr:row>2</xdr:row>
      <xdr:rowOff>76200</xdr:rowOff>
    </xdr:from>
    <xdr:ext cx="5857875" cy="57150"/>
    <xdr:grpSp>
      <xdr:nvGrpSpPr>
        <xdr:cNvPr id="2" name="Shape 2"/>
        <xdr:cNvGrpSpPr/>
      </xdr:nvGrpSpPr>
      <xdr:grpSpPr>
        <a:xfrm>
          <a:off x="2417063" y="3770475"/>
          <a:ext cx="5857875" cy="19050"/>
          <a:chOff x="2417063" y="3770475"/>
          <a:chExt cx="5857875" cy="19050"/>
        </a:xfrm>
      </xdr:grpSpPr>
      <xdr:cxnSp>
        <xdr:nvCxnSpPr>
          <xdr:cNvPr id="4" name="Shape 4"/>
          <xdr:cNvCxnSpPr/>
        </xdr:nvCxnSpPr>
        <xdr:spPr>
          <a:xfrm flipH="1" rot="10800000">
            <a:off x="2417063" y="3770475"/>
            <a:ext cx="585787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stealth"/>
            <a:tailEnd len="med" w="med" type="none"/>
          </a:ln>
        </xdr:spPr>
      </xdr:cxn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5876925" cy="57150"/>
    <xdr:grpSp>
      <xdr:nvGrpSpPr>
        <xdr:cNvPr id="2" name="Shape 2"/>
        <xdr:cNvGrpSpPr/>
      </xdr:nvGrpSpPr>
      <xdr:grpSpPr>
        <a:xfrm>
          <a:off x="2407538" y="3770475"/>
          <a:ext cx="5876925" cy="19050"/>
          <a:chOff x="2407538" y="3770475"/>
          <a:chExt cx="5876925" cy="19050"/>
        </a:xfrm>
      </xdr:grpSpPr>
      <xdr:cxnSp>
        <xdr:nvCxnSpPr>
          <xdr:cNvPr id="3" name="Shape 3"/>
          <xdr:cNvCxnSpPr/>
        </xdr:nvCxnSpPr>
        <xdr:spPr>
          <a:xfrm flipH="1" rot="10800000">
            <a:off x="2407538" y="3770475"/>
            <a:ext cx="587692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76200</xdr:rowOff>
    </xdr:from>
    <xdr:ext cx="5991225" cy="57150"/>
    <xdr:grpSp>
      <xdr:nvGrpSpPr>
        <xdr:cNvPr id="2" name="Shape 2"/>
        <xdr:cNvGrpSpPr/>
      </xdr:nvGrpSpPr>
      <xdr:grpSpPr>
        <a:xfrm>
          <a:off x="2350388" y="3770475"/>
          <a:ext cx="5991225" cy="19050"/>
          <a:chOff x="2350388" y="3770475"/>
          <a:chExt cx="5991225" cy="19050"/>
        </a:xfrm>
      </xdr:grpSpPr>
      <xdr:cxnSp>
        <xdr:nvCxnSpPr>
          <xdr:cNvPr id="5" name="Shape 5"/>
          <xdr:cNvCxnSpPr/>
        </xdr:nvCxnSpPr>
        <xdr:spPr>
          <a:xfrm flipH="1" rot="10800000">
            <a:off x="2350388" y="3770475"/>
            <a:ext cx="599122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stealth"/>
            <a:tailEnd len="med" w="med" type="none"/>
          </a:ln>
        </xdr:spPr>
      </xdr:cxn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5876925" cy="57150"/>
    <xdr:grpSp>
      <xdr:nvGrpSpPr>
        <xdr:cNvPr id="2" name="Shape 2"/>
        <xdr:cNvGrpSpPr/>
      </xdr:nvGrpSpPr>
      <xdr:grpSpPr>
        <a:xfrm>
          <a:off x="2407538" y="3770475"/>
          <a:ext cx="5876925" cy="19050"/>
          <a:chOff x="2407538" y="3770475"/>
          <a:chExt cx="5876925" cy="19050"/>
        </a:xfrm>
      </xdr:grpSpPr>
      <xdr:cxnSp>
        <xdr:nvCxnSpPr>
          <xdr:cNvPr id="3" name="Shape 3"/>
          <xdr:cNvCxnSpPr/>
        </xdr:nvCxnSpPr>
        <xdr:spPr>
          <a:xfrm flipH="1" rot="10800000">
            <a:off x="2407538" y="3770475"/>
            <a:ext cx="587692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9525</xdr:colOff>
      <xdr:row>2</xdr:row>
      <xdr:rowOff>76200</xdr:rowOff>
    </xdr:from>
    <xdr:ext cx="5857875" cy="57150"/>
    <xdr:grpSp>
      <xdr:nvGrpSpPr>
        <xdr:cNvPr id="2" name="Shape 2"/>
        <xdr:cNvGrpSpPr/>
      </xdr:nvGrpSpPr>
      <xdr:grpSpPr>
        <a:xfrm>
          <a:off x="2417063" y="3770475"/>
          <a:ext cx="5857875" cy="19050"/>
          <a:chOff x="2417063" y="3770475"/>
          <a:chExt cx="5857875" cy="19050"/>
        </a:xfrm>
      </xdr:grpSpPr>
      <xdr:cxnSp>
        <xdr:nvCxnSpPr>
          <xdr:cNvPr id="4" name="Shape 4"/>
          <xdr:cNvCxnSpPr/>
        </xdr:nvCxnSpPr>
        <xdr:spPr>
          <a:xfrm flipH="1" rot="10800000">
            <a:off x="2417063" y="3770475"/>
            <a:ext cx="5857875" cy="19050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stealth"/>
            <a:tailEnd len="med" w="med" type="none"/>
          </a:ln>
        </xdr:spPr>
      </xdr:cxn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71"/>
    <col customWidth="1" min="2" max="2" width="10.43"/>
    <col customWidth="1" min="3" max="3" width="18.57"/>
    <col customWidth="1" min="4" max="4" width="11.86"/>
    <col customWidth="1" min="5" max="5" width="16.57"/>
    <col customWidth="1" min="6" max="6" width="9.57"/>
    <col customWidth="1" min="7" max="7" width="8.0"/>
    <col customWidth="1" min="8" max="8" width="9.0"/>
    <col customWidth="1" min="9" max="9" width="9.29"/>
    <col customWidth="1" min="10" max="10" width="9.43"/>
    <col customWidth="1" min="11" max="11" width="8.86"/>
    <col customWidth="1" min="12" max="12" width="10.14"/>
    <col customWidth="1" min="13" max="13" width="10.29"/>
    <col customWidth="1" min="14" max="14" width="11.86"/>
    <col customWidth="1" min="15" max="15" width="3.43"/>
    <col customWidth="1" min="16" max="16" width="5.43"/>
    <col customWidth="1" min="17" max="17" width="20.86"/>
    <col customWidth="1" min="18" max="18" width="6.71"/>
    <col customWidth="1" min="19" max="19" width="9.86"/>
    <col customWidth="1" min="20" max="20" width="6.43"/>
    <col customWidth="1" min="21" max="21" width="19.0"/>
    <col customWidth="1" min="22" max="23" width="16.29"/>
    <col customWidth="1" min="24" max="24" width="17.14"/>
    <col customWidth="1" min="25" max="25" width="11.43"/>
    <col customWidth="1" min="26" max="26" width="10.0"/>
  </cols>
  <sheetData>
    <row r="1" ht="18.0" customHeight="1">
      <c r="A1" s="1"/>
      <c r="B1" s="1"/>
      <c r="C1" s="1"/>
      <c r="D1" s="1"/>
      <c r="E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1"/>
      <c r="B2" s="1"/>
      <c r="C2" s="1"/>
      <c r="D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7.0" customHeight="1">
      <c r="A3" s="3"/>
      <c r="B3" s="3"/>
      <c r="C3" s="3"/>
      <c r="D3" s="3"/>
      <c r="K3" s="3"/>
      <c r="L3" s="3"/>
      <c r="M3" s="3"/>
      <c r="N3" s="3"/>
      <c r="O3" s="3"/>
      <c r="P3" s="3"/>
      <c r="Q3" s="3"/>
      <c r="R3" s="1"/>
      <c r="S3" s="1"/>
      <c r="T3" s="1"/>
      <c r="U3" s="1"/>
      <c r="V3" s="1"/>
      <c r="W3" s="1"/>
      <c r="X3" s="1"/>
      <c r="Y3" s="1"/>
      <c r="Z3" s="1"/>
    </row>
    <row r="4" ht="21.75" customHeight="1">
      <c r="A4" s="4" t="s">
        <v>1</v>
      </c>
      <c r="B4" s="5"/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9" t="s">
        <v>3</v>
      </c>
      <c r="B5" s="10"/>
      <c r="C5" s="11">
        <v>5.0</v>
      </c>
      <c r="D5" s="12" t="s">
        <v>4</v>
      </c>
      <c r="E5" s="13"/>
      <c r="F5" s="13"/>
      <c r="G5" s="13"/>
      <c r="H5" s="13"/>
      <c r="I5" s="13"/>
      <c r="J5" s="13"/>
      <c r="K5" s="13"/>
      <c r="L5" s="13"/>
      <c r="M5" s="13"/>
      <c r="N5" s="1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5" t="s">
        <v>5</v>
      </c>
      <c r="B6" s="16"/>
      <c r="C6" s="17" t="s">
        <v>6</v>
      </c>
      <c r="D6" s="18"/>
      <c r="N6" s="19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0" customHeight="1">
      <c r="A7" s="20"/>
      <c r="B7" s="19"/>
      <c r="C7" s="17" t="s">
        <v>7</v>
      </c>
      <c r="D7" s="18"/>
      <c r="N7" s="1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20"/>
      <c r="B8" s="19"/>
      <c r="C8" s="17" t="s">
        <v>8</v>
      </c>
      <c r="D8" s="18"/>
      <c r="N8" s="19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20"/>
      <c r="B9" s="19"/>
      <c r="C9" s="17" t="s">
        <v>9</v>
      </c>
      <c r="D9" s="18"/>
      <c r="N9" s="19"/>
      <c r="O9" s="21"/>
      <c r="P9" s="21"/>
      <c r="Q9" s="21"/>
      <c r="R9" s="21"/>
      <c r="S9" s="21"/>
      <c r="T9" s="21"/>
      <c r="U9" s="21"/>
      <c r="V9" s="1"/>
      <c r="W9" s="1"/>
      <c r="X9" s="1"/>
      <c r="Y9" s="1"/>
      <c r="Z9" s="1"/>
    </row>
    <row r="10" ht="15.0" customHeight="1">
      <c r="A10" s="22"/>
      <c r="B10" s="23"/>
      <c r="C10" s="17" t="s">
        <v>10</v>
      </c>
      <c r="D10" s="18"/>
      <c r="N10" s="19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24" t="s">
        <v>11</v>
      </c>
      <c r="B11" s="25"/>
      <c r="C11" s="26">
        <v>5.0</v>
      </c>
      <c r="D11" s="18"/>
      <c r="N11" s="1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0" customHeight="1">
      <c r="A12" s="27" t="s">
        <v>12</v>
      </c>
      <c r="B12" s="28"/>
      <c r="C12" s="29" t="s">
        <v>13</v>
      </c>
      <c r="D12" s="18"/>
      <c r="N12" s="1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20"/>
      <c r="B13" s="30"/>
      <c r="C13" s="29" t="s">
        <v>14</v>
      </c>
      <c r="D13" s="18"/>
      <c r="N13" s="1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customHeight="1">
      <c r="A14" s="20"/>
      <c r="B14" s="30"/>
      <c r="C14" s="31" t="s">
        <v>15</v>
      </c>
      <c r="D14" s="18"/>
      <c r="N14" s="1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20"/>
      <c r="B15" s="30"/>
      <c r="C15" s="29" t="s">
        <v>16</v>
      </c>
      <c r="D15" s="18"/>
      <c r="N15" s="1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0" customHeight="1">
      <c r="A16" s="22"/>
      <c r="B16" s="10"/>
      <c r="C16" s="29" t="s">
        <v>17</v>
      </c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4"/>
      <c r="O16" s="1"/>
      <c r="P16" s="1"/>
      <c r="Q16" s="1"/>
      <c r="R16" s="1"/>
      <c r="S16" s="1"/>
      <c r="T16" s="1"/>
      <c r="U16" s="3"/>
      <c r="V16" s="3"/>
      <c r="W16" s="3"/>
      <c r="X16" s="3"/>
      <c r="Y16" s="3"/>
      <c r="Z16" s="1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35"/>
      <c r="V17" s="35"/>
      <c r="W17" s="35"/>
      <c r="X17" s="35"/>
      <c r="Y17" s="35"/>
      <c r="Z17" s="1"/>
    </row>
    <row r="18" ht="12.75" customHeight="1">
      <c r="A18" s="36" t="s">
        <v>18</v>
      </c>
      <c r="B18" s="7"/>
      <c r="C18" s="7"/>
      <c r="D18" s="7"/>
      <c r="E18" s="7"/>
      <c r="F18" s="7"/>
      <c r="G18" s="7"/>
      <c r="H18" s="7"/>
      <c r="I18" s="7"/>
      <c r="J18" s="7"/>
      <c r="K18" s="8"/>
      <c r="L18" s="1">
        <v>1.0</v>
      </c>
      <c r="M18" s="1">
        <v>2.0</v>
      </c>
      <c r="N18" s="1" t="s">
        <v>19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0" customHeight="1">
      <c r="A19" s="37" t="s">
        <v>20</v>
      </c>
      <c r="B19" s="38"/>
      <c r="C19" s="38"/>
      <c r="D19" s="39"/>
      <c r="E19" s="40"/>
      <c r="F19" s="40"/>
      <c r="G19" s="41" t="s">
        <v>21</v>
      </c>
      <c r="H19" s="38"/>
      <c r="I19" s="38"/>
      <c r="J19" s="38"/>
      <c r="K19" s="42"/>
      <c r="L19" s="43" t="s">
        <v>22</v>
      </c>
      <c r="M19" s="25"/>
      <c r="N19" s="44"/>
      <c r="O19" s="45"/>
      <c r="P19" s="45"/>
      <c r="Q19" s="1"/>
      <c r="R19" s="1"/>
      <c r="S19" s="1"/>
      <c r="T19" s="1"/>
      <c r="U19" s="46"/>
      <c r="V19" s="3"/>
      <c r="W19" s="1"/>
      <c r="X19" s="1"/>
      <c r="Y19" s="1"/>
      <c r="Z19" s="1"/>
    </row>
    <row r="20" ht="15.75" customHeight="1">
      <c r="A20" s="47" t="s">
        <v>23</v>
      </c>
      <c r="B20" s="48" t="str">
        <f>+A21</f>
        <v>Velocidad de asignación</v>
      </c>
      <c r="C20" s="48" t="str">
        <f>+A22</f>
        <v>Robustez</v>
      </c>
      <c r="D20" s="48" t="str">
        <f>+A23</f>
        <v>Facilidad de uso</v>
      </c>
      <c r="E20" s="48" t="str">
        <f>+A24</f>
        <v>Dificultad de diseño</v>
      </c>
      <c r="F20" s="48" t="str">
        <f>+A25</f>
        <v>Adaptabilidad</v>
      </c>
      <c r="G20" s="49" t="str">
        <f t="shared" ref="G20:K20" si="1">+B20</f>
        <v>Velocidad de asignación</v>
      </c>
      <c r="H20" s="49" t="str">
        <f t="shared" si="1"/>
        <v>Robustez</v>
      </c>
      <c r="I20" s="49" t="str">
        <f t="shared" si="1"/>
        <v>Facilidad de uso</v>
      </c>
      <c r="J20" s="49" t="str">
        <f t="shared" si="1"/>
        <v>Dificultad de diseño</v>
      </c>
      <c r="K20" s="49" t="str">
        <f t="shared" si="1"/>
        <v>Adaptabilidad</v>
      </c>
      <c r="L20" s="50" t="s">
        <v>24</v>
      </c>
      <c r="M20" s="51" t="s">
        <v>25</v>
      </c>
      <c r="N20" s="52" t="s">
        <v>26</v>
      </c>
      <c r="P20" s="45"/>
      <c r="Q20" s="53" t="s">
        <v>27</v>
      </c>
      <c r="R20" s="54">
        <f>+C5</f>
        <v>5</v>
      </c>
      <c r="S20" s="1"/>
      <c r="T20" s="1"/>
      <c r="U20" s="46"/>
      <c r="V20" s="35"/>
      <c r="W20" s="1"/>
      <c r="X20" s="1"/>
      <c r="Y20" s="1"/>
      <c r="Z20" s="1"/>
    </row>
    <row r="21" ht="12.0" customHeight="1">
      <c r="A21" s="55" t="str">
        <f t="shared" ref="A21:A25" si="2">+C6</f>
        <v>Velocidad de asignación</v>
      </c>
      <c r="B21" s="56">
        <v>1.0</v>
      </c>
      <c r="C21" s="57">
        <v>0.3333333333333333</v>
      </c>
      <c r="D21" s="57">
        <v>3.0</v>
      </c>
      <c r="E21" s="57">
        <v>4.0</v>
      </c>
      <c r="F21" s="57">
        <v>0.25</v>
      </c>
      <c r="G21" s="58">
        <f t="shared" ref="G21:G25" si="3">+B21/$B$26</f>
        <v>0.1165048544</v>
      </c>
      <c r="H21" s="58">
        <f t="shared" ref="H21:H25" si="4">+C21/$C$26</f>
        <v>0.09009009009</v>
      </c>
      <c r="I21" s="58">
        <f t="shared" ref="I21:I25" si="5">+D21/$D$26</f>
        <v>0.1935483871</v>
      </c>
      <c r="J21" s="58">
        <f t="shared" ref="J21:J25" si="6">+E21/$E$26</f>
        <v>0.2</v>
      </c>
      <c r="K21" s="59">
        <f t="shared" ref="K21:K25" si="7">+F21/$F$26</f>
        <v>0.1213872832</v>
      </c>
      <c r="L21" s="60">
        <f t="shared" ref="L21:L25" si="8">AVERAGE(G21:K21)</f>
        <v>0.144306123</v>
      </c>
      <c r="M21" s="61">
        <f t="array" ref="M21:M25">+MMULT(B21:F25,L21:L25)</f>
        <v>0.7384085346</v>
      </c>
      <c r="N21" s="62">
        <f t="shared" ref="N21:N25" si="9">+M21/L21</f>
        <v>5.116959138</v>
      </c>
      <c r="P21" s="45"/>
      <c r="Q21" s="63" t="s">
        <v>28</v>
      </c>
      <c r="R21" s="62">
        <f>AVERAGE(N21:N25)</f>
        <v>5.139882354</v>
      </c>
      <c r="S21" s="1"/>
      <c r="T21" s="1"/>
      <c r="U21" s="46"/>
      <c r="V21" s="35"/>
      <c r="W21" s="1"/>
      <c r="X21" s="1"/>
      <c r="Y21" s="1"/>
      <c r="Z21" s="1"/>
    </row>
    <row r="22" ht="12.0" customHeight="1">
      <c r="A22" s="55" t="str">
        <f t="shared" si="2"/>
        <v>Robustez</v>
      </c>
      <c r="B22" s="57">
        <f>1/C21</f>
        <v>3</v>
      </c>
      <c r="C22" s="56">
        <v>1.0</v>
      </c>
      <c r="D22" s="57">
        <v>5.0</v>
      </c>
      <c r="E22" s="57">
        <v>6.0</v>
      </c>
      <c r="F22" s="57">
        <v>0.5</v>
      </c>
      <c r="G22" s="58">
        <f t="shared" si="3"/>
        <v>0.3495145631</v>
      </c>
      <c r="H22" s="58">
        <f t="shared" si="4"/>
        <v>0.2702702703</v>
      </c>
      <c r="I22" s="58">
        <f t="shared" si="5"/>
        <v>0.3225806452</v>
      </c>
      <c r="J22" s="58">
        <f t="shared" si="6"/>
        <v>0.3</v>
      </c>
      <c r="K22" s="59">
        <f t="shared" si="7"/>
        <v>0.2427745665</v>
      </c>
      <c r="L22" s="60">
        <f t="shared" si="8"/>
        <v>0.297028009</v>
      </c>
      <c r="M22" s="61">
        <v>1.562149136431617</v>
      </c>
      <c r="N22" s="62">
        <f t="shared" si="9"/>
        <v>5.25926542</v>
      </c>
      <c r="P22" s="45"/>
      <c r="Q22" s="63" t="s">
        <v>29</v>
      </c>
      <c r="R22" s="62">
        <f>(R21-R20)/(R20-1)</f>
        <v>0.03497058843</v>
      </c>
      <c r="S22" s="1"/>
      <c r="T22" s="1"/>
      <c r="U22" s="46"/>
      <c r="V22" s="35"/>
      <c r="W22" s="1"/>
      <c r="X22" s="1"/>
      <c r="Y22" s="1"/>
      <c r="Z22" s="1"/>
    </row>
    <row r="23" ht="12.0" customHeight="1">
      <c r="A23" s="55" t="str">
        <f t="shared" si="2"/>
        <v>Facilidad de uso</v>
      </c>
      <c r="B23" s="64">
        <f>1/D21</f>
        <v>0.3333333333</v>
      </c>
      <c r="C23" s="64">
        <f>1/D22</f>
        <v>0.2</v>
      </c>
      <c r="D23" s="56">
        <v>1.0</v>
      </c>
      <c r="E23" s="65">
        <v>2.0</v>
      </c>
      <c r="F23" s="65">
        <v>0.16666666666666666</v>
      </c>
      <c r="G23" s="58">
        <f t="shared" si="3"/>
        <v>0.03883495146</v>
      </c>
      <c r="H23" s="58">
        <f t="shared" si="4"/>
        <v>0.05405405405</v>
      </c>
      <c r="I23" s="58">
        <f t="shared" si="5"/>
        <v>0.06451612903</v>
      </c>
      <c r="J23" s="58">
        <f t="shared" si="6"/>
        <v>0.1</v>
      </c>
      <c r="K23" s="59">
        <f t="shared" si="7"/>
        <v>0.08092485549</v>
      </c>
      <c r="L23" s="60">
        <f t="shared" si="8"/>
        <v>0.06766599801</v>
      </c>
      <c r="M23" s="61">
        <v>0.339797896966644</v>
      </c>
      <c r="N23" s="62">
        <f t="shared" si="9"/>
        <v>5.02169342</v>
      </c>
      <c r="P23" s="45"/>
      <c r="Q23" s="63" t="s">
        <v>30</v>
      </c>
      <c r="R23" s="54">
        <f>(1.98*(R20-2))/R20</f>
        <v>1.188</v>
      </c>
      <c r="S23" s="1"/>
      <c r="T23" s="1"/>
      <c r="U23" s="46"/>
      <c r="V23" s="35"/>
      <c r="W23" s="1"/>
      <c r="X23" s="1"/>
      <c r="Y23" s="1"/>
      <c r="Z23" s="1"/>
    </row>
    <row r="24" ht="12.0" customHeight="1">
      <c r="A24" s="55" t="str">
        <f t="shared" si="2"/>
        <v>Dificultad de diseño</v>
      </c>
      <c r="B24" s="64">
        <f>1/E21</f>
        <v>0.25</v>
      </c>
      <c r="C24" s="64">
        <f>1/E22</f>
        <v>0.1666666667</v>
      </c>
      <c r="D24" s="64">
        <f>1/E23</f>
        <v>0.5</v>
      </c>
      <c r="E24" s="66">
        <v>1.0</v>
      </c>
      <c r="F24" s="67">
        <v>0.14285714285714285</v>
      </c>
      <c r="G24" s="58">
        <f t="shared" si="3"/>
        <v>0.02912621359</v>
      </c>
      <c r="H24" s="58">
        <f t="shared" si="4"/>
        <v>0.04504504505</v>
      </c>
      <c r="I24" s="58">
        <f t="shared" si="5"/>
        <v>0.03225806452</v>
      </c>
      <c r="J24" s="58">
        <f t="shared" si="6"/>
        <v>0.05</v>
      </c>
      <c r="K24" s="59">
        <f t="shared" si="7"/>
        <v>0.06936416185</v>
      </c>
      <c r="L24" s="60">
        <f t="shared" si="8"/>
        <v>0.045158697</v>
      </c>
      <c r="M24" s="61">
        <v>0.2282644910581021</v>
      </c>
      <c r="N24" s="62">
        <f t="shared" si="9"/>
        <v>5.054718276</v>
      </c>
      <c r="P24" s="45"/>
      <c r="Q24" s="63" t="s">
        <v>31</v>
      </c>
      <c r="R24" s="62">
        <f>R22/R23</f>
        <v>0.02943652225</v>
      </c>
      <c r="S24" s="1"/>
      <c r="T24" s="1"/>
      <c r="U24" s="46"/>
      <c r="V24" s="35"/>
      <c r="W24" s="1"/>
      <c r="X24" s="1"/>
      <c r="Y24" s="1"/>
      <c r="Z24" s="1"/>
    </row>
    <row r="25" ht="12.0" customHeight="1">
      <c r="A25" s="55" t="str">
        <f t="shared" si="2"/>
        <v>Adaptabilidad</v>
      </c>
      <c r="B25" s="64">
        <f>1/F21</f>
        <v>4</v>
      </c>
      <c r="C25" s="64">
        <f>1/F22</f>
        <v>2</v>
      </c>
      <c r="D25" s="57">
        <f>1/F23</f>
        <v>6</v>
      </c>
      <c r="E25" s="64">
        <f>1/F24</f>
        <v>7</v>
      </c>
      <c r="F25" s="66">
        <v>1.0</v>
      </c>
      <c r="G25" s="58">
        <f t="shared" si="3"/>
        <v>0.4660194175</v>
      </c>
      <c r="H25" s="58">
        <f t="shared" si="4"/>
        <v>0.5405405405</v>
      </c>
      <c r="I25" s="58">
        <f t="shared" si="5"/>
        <v>0.3870967742</v>
      </c>
      <c r="J25" s="58">
        <f t="shared" si="6"/>
        <v>0.35</v>
      </c>
      <c r="K25" s="59">
        <f t="shared" si="7"/>
        <v>0.4855491329</v>
      </c>
      <c r="L25" s="60">
        <f t="shared" si="8"/>
        <v>0.445841173</v>
      </c>
      <c r="M25" s="61">
        <v>2.3392285499158376</v>
      </c>
      <c r="N25" s="62">
        <f t="shared" si="9"/>
        <v>5.246775514</v>
      </c>
      <c r="P25" s="45"/>
      <c r="Q25" s="68" t="s">
        <v>32</v>
      </c>
      <c r="R25" s="69" t="str">
        <f>IF(R24&lt;=0.1,"SI","NO")</f>
        <v>SI</v>
      </c>
      <c r="S25" s="1"/>
      <c r="T25" s="1"/>
      <c r="U25" s="1"/>
      <c r="V25" s="1"/>
      <c r="W25" s="1"/>
      <c r="X25" s="1"/>
      <c r="Y25" s="1"/>
      <c r="Z25" s="1"/>
    </row>
    <row r="26" ht="12.0" customHeight="1">
      <c r="A26" s="70" t="s">
        <v>33</v>
      </c>
      <c r="B26" s="71">
        <f t="shared" ref="B26:L26" si="10">SUM(B21:B25)</f>
        <v>8.583333333</v>
      </c>
      <c r="C26" s="71">
        <f t="shared" si="10"/>
        <v>3.7</v>
      </c>
      <c r="D26" s="71">
        <f t="shared" si="10"/>
        <v>15.5</v>
      </c>
      <c r="E26" s="71">
        <f t="shared" si="10"/>
        <v>20</v>
      </c>
      <c r="F26" s="71">
        <f t="shared" si="10"/>
        <v>2.05952381</v>
      </c>
      <c r="G26" s="72">
        <f t="shared" si="10"/>
        <v>1</v>
      </c>
      <c r="H26" s="72">
        <f t="shared" si="10"/>
        <v>1</v>
      </c>
      <c r="I26" s="72">
        <f t="shared" si="10"/>
        <v>1</v>
      </c>
      <c r="J26" s="72">
        <f t="shared" si="10"/>
        <v>1</v>
      </c>
      <c r="K26" s="72">
        <f t="shared" si="10"/>
        <v>1</v>
      </c>
      <c r="L26" s="73">
        <f t="shared" si="10"/>
        <v>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0" customHeight="1">
      <c r="A27" s="1"/>
      <c r="B27" s="1"/>
      <c r="C27" s="1"/>
      <c r="D27" s="1"/>
      <c r="E27" s="1"/>
      <c r="F27" s="1"/>
      <c r="G27" s="74"/>
      <c r="H27" s="74"/>
      <c r="I27" s="74"/>
      <c r="J27" s="74"/>
      <c r="K27" s="7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3.5" customHeight="1">
      <c r="A30" s="75" t="s">
        <v>34</v>
      </c>
      <c r="B30" s="25"/>
      <c r="C30" s="25"/>
      <c r="D30" s="25"/>
      <c r="E30" s="25"/>
      <c r="F30" s="44"/>
      <c r="G30" s="76" t="str">
        <f>+C6</f>
        <v>Velocidad de asignación</v>
      </c>
      <c r="H30" s="25"/>
      <c r="I30" s="25"/>
      <c r="J30" s="25"/>
      <c r="K30" s="77"/>
      <c r="L30" s="54">
        <v>1.0</v>
      </c>
      <c r="M30" s="54">
        <v>2.0</v>
      </c>
      <c r="N30" s="54" t="s">
        <v>19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0" customHeight="1">
      <c r="A31" s="37" t="s">
        <v>20</v>
      </c>
      <c r="B31" s="38"/>
      <c r="C31" s="38"/>
      <c r="D31" s="38"/>
      <c r="E31" s="38"/>
      <c r="F31" s="39"/>
      <c r="G31" s="41" t="s">
        <v>21</v>
      </c>
      <c r="H31" s="38"/>
      <c r="I31" s="38"/>
      <c r="J31" s="38"/>
      <c r="K31" s="39"/>
      <c r="L31" s="43" t="s">
        <v>22</v>
      </c>
      <c r="M31" s="25"/>
      <c r="N31" s="44"/>
      <c r="O31" s="45"/>
      <c r="P31" s="45"/>
      <c r="Q31" s="45"/>
      <c r="R31" s="45"/>
      <c r="S31" s="1"/>
      <c r="T31" s="1"/>
      <c r="U31" s="1"/>
      <c r="V31" s="1"/>
      <c r="W31" s="1"/>
      <c r="X31" s="1"/>
      <c r="Y31" s="1"/>
      <c r="Z31" s="1"/>
    </row>
    <row r="32" ht="36.0" customHeight="1">
      <c r="A32" s="47" t="s">
        <v>35</v>
      </c>
      <c r="B32" s="78" t="str">
        <f>+A33</f>
        <v>Heurística</v>
      </c>
      <c r="C32" s="78" t="str">
        <f>+A34</f>
        <v>Metaheurística</v>
      </c>
      <c r="D32" s="78" t="str">
        <f>+A35</f>
        <v>Modelo PL Flexible</v>
      </c>
      <c r="E32" s="79" t="str">
        <f>+A36</f>
        <v>Modelo PL no Flexible</v>
      </c>
      <c r="F32" s="80" t="s">
        <v>17</v>
      </c>
      <c r="G32" s="81" t="str">
        <f t="shared" ref="G32:J32" si="11">+B32</f>
        <v>Heurística</v>
      </c>
      <c r="H32" s="82" t="str">
        <f t="shared" si="11"/>
        <v>Metaheurística</v>
      </c>
      <c r="I32" s="82" t="str">
        <f t="shared" si="11"/>
        <v>Modelo PL Flexible</v>
      </c>
      <c r="J32" s="83" t="str">
        <f t="shared" si="11"/>
        <v>Modelo PL no Flexible</v>
      </c>
      <c r="K32" s="84" t="s">
        <v>17</v>
      </c>
      <c r="L32" s="50" t="s">
        <v>24</v>
      </c>
      <c r="M32" s="51" t="s">
        <v>36</v>
      </c>
      <c r="N32" s="52" t="s">
        <v>26</v>
      </c>
      <c r="P32" s="45"/>
      <c r="Q32" s="53" t="s">
        <v>37</v>
      </c>
      <c r="R32" s="54">
        <v>5.0</v>
      </c>
      <c r="S32" s="1"/>
      <c r="T32" s="1"/>
      <c r="U32" s="1"/>
      <c r="V32" s="1"/>
      <c r="W32" s="1"/>
      <c r="X32" s="1"/>
      <c r="Y32" s="1"/>
      <c r="Z32" s="1"/>
    </row>
    <row r="33" ht="12.0" customHeight="1">
      <c r="A33" s="55" t="str">
        <f t="shared" ref="A33:A36" si="12">+C12</f>
        <v>Heurística</v>
      </c>
      <c r="B33" s="85">
        <v>1.0</v>
      </c>
      <c r="C33" s="86">
        <v>0.5</v>
      </c>
      <c r="D33" s="87">
        <v>0.16666666666666666</v>
      </c>
      <c r="E33" s="88">
        <v>0.2</v>
      </c>
      <c r="F33" s="80">
        <v>2.0</v>
      </c>
      <c r="G33" s="89">
        <f t="shared" ref="G33:G37" si="13">+B33/$B$38</f>
        <v>0.06896551724</v>
      </c>
      <c r="H33" s="59">
        <f t="shared" ref="H33:H37" si="14">+C33/$C$38</f>
        <v>0.04615384615</v>
      </c>
      <c r="I33" s="59">
        <f t="shared" ref="I33:I37" si="15">+D33/$D$38</f>
        <v>0.08293838863</v>
      </c>
      <c r="J33" s="90">
        <f t="shared" ref="J33:J37" si="16">+E33/$E$38</f>
        <v>0.05529953917</v>
      </c>
      <c r="K33" s="91">
        <f t="shared" ref="K33:K37" si="17">+F33/$F$38</f>
        <v>0.1052631579</v>
      </c>
      <c r="L33" s="92">
        <f t="shared" ref="L33:L37" si="18">AVERAGE(G33:K33)</f>
        <v>0.07172408982</v>
      </c>
      <c r="M33" s="61">
        <f t="shared" ref="M33:M37" si="19">+MMULT(B33:F33,$L$33:$L$37)</f>
        <v>0.3601108169</v>
      </c>
      <c r="N33" s="62">
        <f t="shared" ref="N33:N37" si="20">+M33/L33</f>
        <v>5.020779181</v>
      </c>
      <c r="P33" s="45"/>
      <c r="Q33" s="63" t="s">
        <v>38</v>
      </c>
      <c r="R33" s="62">
        <f>AVERAGE(N33:N37)</f>
        <v>5.120204053</v>
      </c>
      <c r="S33" s="1"/>
      <c r="T33" s="1"/>
      <c r="U33" s="1"/>
      <c r="V33" s="1"/>
      <c r="W33" s="1"/>
      <c r="X33" s="1"/>
      <c r="Y33" s="1"/>
      <c r="Z33" s="1"/>
    </row>
    <row r="34" ht="12.0" customHeight="1">
      <c r="A34" s="55" t="str">
        <f t="shared" si="12"/>
        <v>Metaheurística</v>
      </c>
      <c r="B34" s="93">
        <f>1/C33</f>
        <v>2</v>
      </c>
      <c r="C34" s="85">
        <v>1.0</v>
      </c>
      <c r="D34" s="87">
        <v>0.2</v>
      </c>
      <c r="E34" s="88">
        <v>0.25</v>
      </c>
      <c r="F34" s="80">
        <v>3.0</v>
      </c>
      <c r="G34" s="89">
        <f t="shared" si="13"/>
        <v>0.1379310345</v>
      </c>
      <c r="H34" s="59">
        <f t="shared" si="14"/>
        <v>0.09230769231</v>
      </c>
      <c r="I34" s="59">
        <f t="shared" si="15"/>
        <v>0.09952606635</v>
      </c>
      <c r="J34" s="90">
        <f t="shared" si="16"/>
        <v>0.06912442396</v>
      </c>
      <c r="K34" s="91">
        <f t="shared" si="17"/>
        <v>0.1578947368</v>
      </c>
      <c r="L34" s="92">
        <f t="shared" si="18"/>
        <v>0.1113567908</v>
      </c>
      <c r="M34" s="61">
        <f t="shared" si="19"/>
        <v>0.5653720776</v>
      </c>
      <c r="N34" s="62">
        <f t="shared" si="20"/>
        <v>5.077122586</v>
      </c>
      <c r="P34" s="45"/>
      <c r="Q34" s="63" t="s">
        <v>29</v>
      </c>
      <c r="R34" s="62">
        <f>(R33-R32)/(R32-1)</f>
        <v>0.03005101337</v>
      </c>
      <c r="S34" s="1"/>
      <c r="T34" s="1"/>
      <c r="U34" s="1"/>
      <c r="V34" s="1"/>
      <c r="W34" s="1"/>
      <c r="X34" s="1"/>
      <c r="Y34" s="1"/>
      <c r="Z34" s="1"/>
    </row>
    <row r="35" ht="12.0" customHeight="1">
      <c r="A35" s="55" t="str">
        <f t="shared" si="12"/>
        <v>Modelo PL Flexible</v>
      </c>
      <c r="B35" s="93">
        <f>1/D33</f>
        <v>6</v>
      </c>
      <c r="C35" s="93">
        <f>1/D34</f>
        <v>5</v>
      </c>
      <c r="D35" s="94">
        <v>1.0</v>
      </c>
      <c r="E35" s="88">
        <v>2.0</v>
      </c>
      <c r="F35" s="80">
        <v>7.0</v>
      </c>
      <c r="G35" s="89">
        <f t="shared" si="13"/>
        <v>0.4137931034</v>
      </c>
      <c r="H35" s="59">
        <f t="shared" si="14"/>
        <v>0.4615384615</v>
      </c>
      <c r="I35" s="59">
        <f t="shared" si="15"/>
        <v>0.4976303318</v>
      </c>
      <c r="J35" s="90">
        <f t="shared" si="16"/>
        <v>0.5529953917</v>
      </c>
      <c r="K35" s="91">
        <f t="shared" si="17"/>
        <v>0.3684210526</v>
      </c>
      <c r="L35" s="92">
        <f t="shared" si="18"/>
        <v>0.4588756682</v>
      </c>
      <c r="M35" s="61">
        <f t="shared" si="19"/>
        <v>2.397147628</v>
      </c>
      <c r="N35" s="62">
        <f t="shared" si="20"/>
        <v>5.223958895</v>
      </c>
      <c r="P35" s="45"/>
      <c r="Q35" s="63" t="s">
        <v>30</v>
      </c>
      <c r="R35" s="54">
        <f>(1.98*(R32-2))/R32</f>
        <v>1.188</v>
      </c>
      <c r="S35" s="1"/>
      <c r="T35" s="1"/>
      <c r="U35" s="1"/>
      <c r="V35" s="1"/>
      <c r="W35" s="1"/>
      <c r="X35" s="1"/>
      <c r="Y35" s="1"/>
      <c r="Z35" s="1"/>
    </row>
    <row r="36" ht="12.0" customHeight="1">
      <c r="A36" s="55" t="str">
        <f t="shared" si="12"/>
        <v>Modelo PL no Flexible</v>
      </c>
      <c r="B36" s="93">
        <f>1/E33</f>
        <v>5</v>
      </c>
      <c r="C36" s="93">
        <f>1/E34</f>
        <v>4</v>
      </c>
      <c r="D36" s="93">
        <f>1/E35</f>
        <v>0.5</v>
      </c>
      <c r="E36" s="95">
        <v>1.0</v>
      </c>
      <c r="F36" s="80">
        <v>6.0</v>
      </c>
      <c r="G36" s="89">
        <f t="shared" si="13"/>
        <v>0.3448275862</v>
      </c>
      <c r="H36" s="59">
        <f t="shared" si="14"/>
        <v>0.3692307692</v>
      </c>
      <c r="I36" s="59">
        <f t="shared" si="15"/>
        <v>0.2488151659</v>
      </c>
      <c r="J36" s="90">
        <f t="shared" si="16"/>
        <v>0.2764976959</v>
      </c>
      <c r="K36" s="91">
        <f t="shared" si="17"/>
        <v>0.3157894737</v>
      </c>
      <c r="L36" s="92">
        <f t="shared" si="18"/>
        <v>0.3110321382</v>
      </c>
      <c r="M36" s="61">
        <f t="shared" si="19"/>
        <v>1.626585463</v>
      </c>
      <c r="N36" s="62">
        <f t="shared" si="20"/>
        <v>5.229637915</v>
      </c>
      <c r="P36" s="45"/>
      <c r="Q36" s="63" t="s">
        <v>31</v>
      </c>
      <c r="R36" s="62">
        <f>R34/R35</f>
        <v>0.0252954658</v>
      </c>
      <c r="S36" s="1"/>
      <c r="T36" s="1"/>
      <c r="U36" s="1"/>
      <c r="V36" s="1"/>
      <c r="W36" s="1"/>
      <c r="X36" s="1"/>
      <c r="Y36" s="1"/>
      <c r="Z36" s="1"/>
    </row>
    <row r="37" ht="12.0" customHeight="1">
      <c r="A37" s="55" t="s">
        <v>17</v>
      </c>
      <c r="B37" s="93">
        <f>1/F33</f>
        <v>0.5</v>
      </c>
      <c r="C37" s="93">
        <f>1/F34</f>
        <v>0.3333333333</v>
      </c>
      <c r="D37" s="93">
        <f>1/F35</f>
        <v>0.1428571429</v>
      </c>
      <c r="E37" s="93">
        <f>1/F36</f>
        <v>0.1666666667</v>
      </c>
      <c r="F37" s="95">
        <v>1.0</v>
      </c>
      <c r="G37" s="89">
        <f t="shared" si="13"/>
        <v>0.03448275862</v>
      </c>
      <c r="H37" s="59">
        <f t="shared" si="14"/>
        <v>0.03076923077</v>
      </c>
      <c r="I37" s="59">
        <f t="shared" si="15"/>
        <v>0.07109004739</v>
      </c>
      <c r="J37" s="90">
        <f t="shared" si="16"/>
        <v>0.04608294931</v>
      </c>
      <c r="K37" s="91">
        <f t="shared" si="17"/>
        <v>0.05263157895</v>
      </c>
      <c r="L37" s="92">
        <f t="shared" si="18"/>
        <v>0.04701131301</v>
      </c>
      <c r="M37" s="61">
        <f t="shared" si="19"/>
        <v>0.2373846448</v>
      </c>
      <c r="N37" s="62">
        <f t="shared" si="20"/>
        <v>5.049521691</v>
      </c>
      <c r="O37" s="45"/>
      <c r="P37" s="45"/>
      <c r="Q37" s="63"/>
      <c r="R37" s="62"/>
      <c r="S37" s="1"/>
      <c r="T37" s="1"/>
      <c r="U37" s="1"/>
      <c r="V37" s="1"/>
      <c r="W37" s="1"/>
      <c r="X37" s="1"/>
      <c r="Y37" s="1"/>
      <c r="Z37" s="1"/>
    </row>
    <row r="38" ht="12.0" customHeight="1">
      <c r="A38" s="96" t="s">
        <v>33</v>
      </c>
      <c r="B38" s="97">
        <f t="shared" ref="B38:F38" si="21">+SUM(B33:B37)</f>
        <v>14.5</v>
      </c>
      <c r="C38" s="97">
        <f t="shared" si="21"/>
        <v>10.83333333</v>
      </c>
      <c r="D38" s="97">
        <f t="shared" si="21"/>
        <v>2.00952381</v>
      </c>
      <c r="E38" s="97">
        <f t="shared" si="21"/>
        <v>3.616666667</v>
      </c>
      <c r="F38" s="97">
        <f t="shared" si="21"/>
        <v>19</v>
      </c>
      <c r="G38" s="98">
        <f t="shared" ref="G38:J38" si="22">SUM(G33:G37)</f>
        <v>1</v>
      </c>
      <c r="H38" s="98">
        <f t="shared" si="22"/>
        <v>1</v>
      </c>
      <c r="I38" s="98">
        <f t="shared" si="22"/>
        <v>1</v>
      </c>
      <c r="J38" s="98">
        <f t="shared" si="22"/>
        <v>1</v>
      </c>
      <c r="K38" s="91">
        <f>+SUM(K33:K37)</f>
        <v>1</v>
      </c>
      <c r="L38" s="60">
        <f>AVERAGE(G38:J38)</f>
        <v>1</v>
      </c>
      <c r="M38" s="1"/>
      <c r="N38" s="1"/>
      <c r="O38" s="1"/>
      <c r="P38" s="1"/>
      <c r="Q38" s="68" t="s">
        <v>32</v>
      </c>
      <c r="R38" s="69" t="str">
        <f>IF(R36&lt;=0.1,"SI","NO")</f>
        <v>SI</v>
      </c>
      <c r="S38" s="1"/>
      <c r="T38" s="1"/>
      <c r="U38" s="1"/>
      <c r="V38" s="1"/>
      <c r="W38" s="1"/>
      <c r="X38" s="1"/>
      <c r="Y38" s="1"/>
      <c r="Z38" s="1"/>
    </row>
    <row r="39" ht="12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0" customHeight="1">
      <c r="A41" s="75" t="s">
        <v>34</v>
      </c>
      <c r="B41" s="25"/>
      <c r="C41" s="25"/>
      <c r="D41" s="25"/>
      <c r="E41" s="25"/>
      <c r="F41" s="44"/>
      <c r="G41" s="76" t="str">
        <f>+C7</f>
        <v>Robustez</v>
      </c>
      <c r="H41" s="25"/>
      <c r="I41" s="25"/>
      <c r="J41" s="25"/>
      <c r="K41" s="77"/>
      <c r="L41" s="54">
        <v>1.0</v>
      </c>
      <c r="M41" s="54">
        <v>2.0</v>
      </c>
      <c r="N41" s="54" t="s">
        <v>19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7" t="s">
        <v>20</v>
      </c>
      <c r="B42" s="38"/>
      <c r="C42" s="38"/>
      <c r="D42" s="38"/>
      <c r="E42" s="38"/>
      <c r="F42" s="39"/>
      <c r="G42" s="41" t="s">
        <v>21</v>
      </c>
      <c r="H42" s="38"/>
      <c r="I42" s="38"/>
      <c r="J42" s="38"/>
      <c r="K42" s="39"/>
      <c r="L42" s="43" t="s">
        <v>22</v>
      </c>
      <c r="M42" s="25"/>
      <c r="N42" s="44"/>
      <c r="O42" s="45"/>
      <c r="P42" s="45"/>
      <c r="Q42" s="45"/>
      <c r="R42" s="45"/>
      <c r="S42" s="45"/>
      <c r="T42" s="1"/>
      <c r="U42" s="1"/>
      <c r="V42" s="1"/>
      <c r="W42" s="1"/>
      <c r="X42" s="1"/>
      <c r="Y42" s="1"/>
      <c r="Z42" s="1"/>
    </row>
    <row r="43" ht="36.0" customHeight="1">
      <c r="A43" s="47" t="s">
        <v>35</v>
      </c>
      <c r="B43" s="78" t="str">
        <f>+A44</f>
        <v>Heurística</v>
      </c>
      <c r="C43" s="78" t="str">
        <f>+A45</f>
        <v>Metaheurística</v>
      </c>
      <c r="D43" s="78" t="str">
        <f>+A46</f>
        <v>Modelo PL Flexible</v>
      </c>
      <c r="E43" s="79" t="str">
        <f>+A47</f>
        <v>Modelo PL no Flexible</v>
      </c>
      <c r="F43" s="80" t="s">
        <v>17</v>
      </c>
      <c r="G43" s="81" t="str">
        <f t="shared" ref="G43:J43" si="23">+B43</f>
        <v>Heurística</v>
      </c>
      <c r="H43" s="82" t="str">
        <f t="shared" si="23"/>
        <v>Metaheurística</v>
      </c>
      <c r="I43" s="82" t="str">
        <f t="shared" si="23"/>
        <v>Modelo PL Flexible</v>
      </c>
      <c r="J43" s="83" t="str">
        <f t="shared" si="23"/>
        <v>Modelo PL no Flexible</v>
      </c>
      <c r="K43" s="99"/>
      <c r="L43" s="50" t="s">
        <v>24</v>
      </c>
      <c r="M43" s="51" t="s">
        <v>36</v>
      </c>
      <c r="N43" s="52" t="s">
        <v>26</v>
      </c>
      <c r="P43" s="45"/>
      <c r="Q43" s="53" t="s">
        <v>37</v>
      </c>
      <c r="R43" s="100">
        <v>5.0</v>
      </c>
      <c r="S43" s="1"/>
      <c r="T43" s="1"/>
      <c r="U43" s="1"/>
      <c r="V43" s="1"/>
      <c r="W43" s="1"/>
      <c r="X43" s="1"/>
      <c r="Y43" s="1"/>
      <c r="Z43" s="1"/>
    </row>
    <row r="44" ht="12.0" customHeight="1">
      <c r="A44" s="55" t="str">
        <f t="shared" ref="A44:A47" si="24">+A33</f>
        <v>Heurística</v>
      </c>
      <c r="B44" s="85">
        <v>1.0</v>
      </c>
      <c r="C44" s="86">
        <v>0.3333333333333333</v>
      </c>
      <c r="D44" s="87">
        <v>0.14285714285714285</v>
      </c>
      <c r="E44" s="88">
        <v>0.14285714285714285</v>
      </c>
      <c r="F44" s="101">
        <f>1/2</f>
        <v>0.5</v>
      </c>
      <c r="G44" s="89">
        <f t="shared" ref="G44:G48" si="25">+B44/$B$49</f>
        <v>0.05</v>
      </c>
      <c r="H44" s="59">
        <f t="shared" ref="H44:H48" si="26">+C44/$C$49</f>
        <v>0.02816901408</v>
      </c>
      <c r="I44" s="59">
        <f t="shared" ref="I44:I48" si="27">+D44/$D$49</f>
        <v>0.0569259962</v>
      </c>
      <c r="J44" s="90">
        <f t="shared" ref="J44:J48" si="28">+E44/$E$49</f>
        <v>0.0569259962</v>
      </c>
      <c r="K44" s="91">
        <f t="shared" ref="K44:K48" si="29">+F44/$F$49</f>
        <v>0.03225806452</v>
      </c>
      <c r="L44" s="92">
        <f t="shared" ref="L44:L48" si="30">AVERAGE(G44:K44)</f>
        <v>0.0448558142</v>
      </c>
      <c r="M44" s="61">
        <f t="shared" ref="M44:M48" si="31">MMULT(B44:F44,$L$44:$L$48)</f>
        <v>0.2254831328</v>
      </c>
      <c r="N44" s="62">
        <f t="shared" ref="N44:N48" si="32">+M44/L44</f>
        <v>5.026842937</v>
      </c>
      <c r="P44" s="45"/>
      <c r="Q44" s="63" t="s">
        <v>39</v>
      </c>
      <c r="R44" s="102">
        <f>AVERAGE(N44:N48)</f>
        <v>5.096095465</v>
      </c>
      <c r="S44" s="1"/>
      <c r="T44" s="1"/>
      <c r="U44" s="1"/>
      <c r="V44" s="1"/>
      <c r="W44" s="1"/>
      <c r="X44" s="1"/>
      <c r="Y44" s="1"/>
      <c r="Z44" s="1"/>
    </row>
    <row r="45" ht="12.0" customHeight="1">
      <c r="A45" s="55" t="str">
        <f t="shared" si="24"/>
        <v>Metaheurística</v>
      </c>
      <c r="B45" s="93">
        <f>1/C44</f>
        <v>3</v>
      </c>
      <c r="C45" s="85">
        <v>1.0</v>
      </c>
      <c r="D45" s="87">
        <v>0.2</v>
      </c>
      <c r="E45" s="88">
        <v>0.2</v>
      </c>
      <c r="F45" s="101">
        <v>2.0</v>
      </c>
      <c r="G45" s="89">
        <f t="shared" si="25"/>
        <v>0.15</v>
      </c>
      <c r="H45" s="59">
        <f t="shared" si="26"/>
        <v>0.08450704225</v>
      </c>
      <c r="I45" s="59">
        <f t="shared" si="27"/>
        <v>0.07969639469</v>
      </c>
      <c r="J45" s="90">
        <f t="shared" si="28"/>
        <v>0.07969639469</v>
      </c>
      <c r="K45" s="91">
        <f t="shared" si="29"/>
        <v>0.1290322581</v>
      </c>
      <c r="L45" s="92">
        <f t="shared" si="30"/>
        <v>0.1045864179</v>
      </c>
      <c r="M45" s="61">
        <f t="shared" si="31"/>
        <v>0.531520325</v>
      </c>
      <c r="N45" s="62">
        <f t="shared" si="32"/>
        <v>5.082116163</v>
      </c>
      <c r="P45" s="45"/>
      <c r="Q45" s="63" t="s">
        <v>29</v>
      </c>
      <c r="R45" s="102">
        <f>(R44-R43)/(R43-1)</f>
        <v>0.0240238662</v>
      </c>
      <c r="S45" s="1"/>
      <c r="T45" s="1"/>
      <c r="U45" s="1"/>
      <c r="V45" s="1"/>
      <c r="W45" s="1"/>
      <c r="X45" s="1"/>
      <c r="Y45" s="1"/>
      <c r="Z45" s="1"/>
    </row>
    <row r="46" ht="12.0" customHeight="1">
      <c r="A46" s="55" t="str">
        <f t="shared" si="24"/>
        <v>Modelo PL Flexible</v>
      </c>
      <c r="B46" s="93">
        <f>1/D44</f>
        <v>7</v>
      </c>
      <c r="C46" s="93">
        <f>1/D45</f>
        <v>5</v>
      </c>
      <c r="D46" s="94">
        <v>1.0</v>
      </c>
      <c r="E46" s="88">
        <v>1.0</v>
      </c>
      <c r="F46" s="101">
        <v>6.0</v>
      </c>
      <c r="G46" s="89">
        <f t="shared" si="25"/>
        <v>0.35</v>
      </c>
      <c r="H46" s="59">
        <f t="shared" si="26"/>
        <v>0.4225352113</v>
      </c>
      <c r="I46" s="59">
        <f t="shared" si="27"/>
        <v>0.3984819734</v>
      </c>
      <c r="J46" s="90">
        <f t="shared" si="28"/>
        <v>0.3984819734</v>
      </c>
      <c r="K46" s="91">
        <f t="shared" si="29"/>
        <v>0.3870967742</v>
      </c>
      <c r="L46" s="92">
        <f t="shared" si="30"/>
        <v>0.3913191865</v>
      </c>
      <c r="M46" s="61">
        <f t="shared" si="31"/>
        <v>2.027077532</v>
      </c>
      <c r="N46" s="62">
        <f t="shared" si="32"/>
        <v>5.180112813</v>
      </c>
      <c r="P46" s="45"/>
      <c r="Q46" s="63" t="s">
        <v>30</v>
      </c>
      <c r="R46" s="100">
        <f>(1.98*(R43-2))/R43</f>
        <v>1.188</v>
      </c>
      <c r="S46" s="1"/>
      <c r="T46" s="1"/>
      <c r="U46" s="1"/>
      <c r="V46" s="1"/>
      <c r="W46" s="1"/>
      <c r="X46" s="1"/>
      <c r="Y46" s="1"/>
      <c r="Z46" s="1"/>
    </row>
    <row r="47" ht="12.0" customHeight="1">
      <c r="A47" s="55" t="str">
        <f t="shared" si="24"/>
        <v>Modelo PL no Flexible</v>
      </c>
      <c r="B47" s="93">
        <f>1/E44</f>
        <v>7</v>
      </c>
      <c r="C47" s="93">
        <f>1/E45</f>
        <v>5</v>
      </c>
      <c r="D47" s="93">
        <f>1/E46</f>
        <v>1</v>
      </c>
      <c r="E47" s="95">
        <v>1.0</v>
      </c>
      <c r="F47" s="101">
        <v>6.0</v>
      </c>
      <c r="G47" s="89">
        <f t="shared" si="25"/>
        <v>0.35</v>
      </c>
      <c r="H47" s="59">
        <f t="shared" si="26"/>
        <v>0.4225352113</v>
      </c>
      <c r="I47" s="59">
        <f t="shared" si="27"/>
        <v>0.3984819734</v>
      </c>
      <c r="J47" s="90">
        <f t="shared" si="28"/>
        <v>0.3984819734</v>
      </c>
      <c r="K47" s="91">
        <f t="shared" si="29"/>
        <v>0.3870967742</v>
      </c>
      <c r="L47" s="92">
        <f t="shared" si="30"/>
        <v>0.3913191865</v>
      </c>
      <c r="M47" s="61">
        <f t="shared" si="31"/>
        <v>2.027077532</v>
      </c>
      <c r="N47" s="62">
        <f t="shared" si="32"/>
        <v>5.180112813</v>
      </c>
      <c r="P47" s="45"/>
      <c r="Q47" s="63" t="s">
        <v>31</v>
      </c>
      <c r="R47" s="102">
        <f>R45/R46</f>
        <v>0.0202221096</v>
      </c>
      <c r="S47" s="1"/>
      <c r="T47" s="1"/>
      <c r="U47" s="1"/>
      <c r="V47" s="1"/>
      <c r="W47" s="1"/>
      <c r="X47" s="1"/>
      <c r="Y47" s="1"/>
      <c r="Z47" s="1"/>
    </row>
    <row r="48" ht="12.0" customHeight="1">
      <c r="A48" s="55"/>
      <c r="B48" s="93">
        <f>1/F44</f>
        <v>2</v>
      </c>
      <c r="C48" s="93">
        <f>1/F45</f>
        <v>0.5</v>
      </c>
      <c r="D48" s="93">
        <f>1/F46</f>
        <v>0.1666666667</v>
      </c>
      <c r="E48" s="103">
        <f>1/F47</f>
        <v>0.1666666667</v>
      </c>
      <c r="F48" s="95">
        <v>1.0</v>
      </c>
      <c r="G48" s="89">
        <f t="shared" si="25"/>
        <v>0.1</v>
      </c>
      <c r="H48" s="59">
        <f t="shared" si="26"/>
        <v>0.04225352113</v>
      </c>
      <c r="I48" s="59">
        <f t="shared" si="27"/>
        <v>0.06641366224</v>
      </c>
      <c r="J48" s="90">
        <f t="shared" si="28"/>
        <v>0.06641366224</v>
      </c>
      <c r="K48" s="91">
        <f t="shared" si="29"/>
        <v>0.06451612903</v>
      </c>
      <c r="L48" s="92">
        <f t="shared" si="30"/>
        <v>0.06791939493</v>
      </c>
      <c r="M48" s="61">
        <f t="shared" si="31"/>
        <v>0.3403639611</v>
      </c>
      <c r="N48" s="62">
        <f t="shared" si="32"/>
        <v>5.011292599</v>
      </c>
      <c r="O48" s="45"/>
      <c r="P48" s="45"/>
      <c r="Q48" s="63"/>
      <c r="R48" s="102"/>
      <c r="S48" s="1"/>
      <c r="T48" s="1"/>
      <c r="U48" s="1"/>
      <c r="V48" s="1"/>
      <c r="W48" s="1"/>
      <c r="X48" s="1"/>
      <c r="Y48" s="1"/>
      <c r="Z48" s="1"/>
    </row>
    <row r="49" ht="12.0" customHeight="1">
      <c r="A49" s="96" t="s">
        <v>33</v>
      </c>
      <c r="B49" s="71">
        <f t="shared" ref="B49:L49" si="33">SUM(B44:B48)</f>
        <v>20</v>
      </c>
      <c r="C49" s="71">
        <f t="shared" si="33"/>
        <v>11.83333333</v>
      </c>
      <c r="D49" s="71">
        <f t="shared" si="33"/>
        <v>2.50952381</v>
      </c>
      <c r="E49" s="71">
        <f t="shared" si="33"/>
        <v>2.50952381</v>
      </c>
      <c r="F49" s="71">
        <f t="shared" si="33"/>
        <v>15.5</v>
      </c>
      <c r="G49" s="98">
        <f t="shared" si="33"/>
        <v>1</v>
      </c>
      <c r="H49" s="98">
        <f t="shared" si="33"/>
        <v>1</v>
      </c>
      <c r="I49" s="98">
        <f t="shared" si="33"/>
        <v>1</v>
      </c>
      <c r="J49" s="104">
        <f t="shared" si="33"/>
        <v>1</v>
      </c>
      <c r="K49" s="104">
        <f t="shared" si="33"/>
        <v>1</v>
      </c>
      <c r="L49" s="92">
        <f t="shared" si="33"/>
        <v>1</v>
      </c>
      <c r="M49" s="1"/>
      <c r="N49" s="1"/>
      <c r="O49" s="1"/>
      <c r="P49" s="1"/>
      <c r="Q49" s="68" t="s">
        <v>32</v>
      </c>
      <c r="R49" s="105" t="str">
        <f>IF(R47&lt;=0.1,"SI","NO")</f>
        <v>SI</v>
      </c>
      <c r="S49" s="1"/>
      <c r="T49" s="1"/>
      <c r="U49" s="1"/>
      <c r="V49" s="1"/>
      <c r="W49" s="1"/>
      <c r="X49" s="1"/>
      <c r="Y49" s="1"/>
      <c r="Z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0" customHeight="1">
      <c r="A52" s="75" t="s">
        <v>34</v>
      </c>
      <c r="B52" s="25"/>
      <c r="C52" s="25"/>
      <c r="D52" s="25"/>
      <c r="E52" s="25"/>
      <c r="F52" s="44"/>
      <c r="G52" s="76" t="str">
        <f>+C8</f>
        <v>Facilidad de uso</v>
      </c>
      <c r="H52" s="25"/>
      <c r="I52" s="25"/>
      <c r="J52" s="25"/>
      <c r="K52" s="77"/>
      <c r="L52" s="54">
        <v>1.0</v>
      </c>
      <c r="M52" s="54">
        <v>2.0</v>
      </c>
      <c r="N52" s="54" t="s">
        <v>19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7" t="s">
        <v>20</v>
      </c>
      <c r="B53" s="38"/>
      <c r="C53" s="38"/>
      <c r="D53" s="38"/>
      <c r="E53" s="38"/>
      <c r="F53" s="39"/>
      <c r="G53" s="41" t="s">
        <v>21</v>
      </c>
      <c r="H53" s="38"/>
      <c r="I53" s="38"/>
      <c r="J53" s="38"/>
      <c r="K53" s="39"/>
      <c r="L53" s="43" t="s">
        <v>22</v>
      </c>
      <c r="M53" s="25"/>
      <c r="N53" s="44"/>
      <c r="O53" s="45"/>
      <c r="P53" s="45"/>
      <c r="Q53" s="45"/>
      <c r="R53" s="45"/>
      <c r="S53" s="45"/>
      <c r="T53" s="1"/>
      <c r="U53" s="1"/>
      <c r="V53" s="1"/>
      <c r="W53" s="1"/>
      <c r="X53" s="1"/>
      <c r="Y53" s="1"/>
      <c r="Z53" s="1"/>
    </row>
    <row r="54" ht="36.0" customHeight="1">
      <c r="A54" s="47" t="s">
        <v>35</v>
      </c>
      <c r="B54" s="78" t="str">
        <f>+A55</f>
        <v>Heurística</v>
      </c>
      <c r="C54" s="78" t="str">
        <f>+A56</f>
        <v>Metaheurística</v>
      </c>
      <c r="D54" s="78" t="str">
        <f>+A57</f>
        <v>Modelo PL Flexible</v>
      </c>
      <c r="E54" s="79" t="str">
        <f>+A58</f>
        <v>Modelo PL no Flexible</v>
      </c>
      <c r="F54" s="80" t="s">
        <v>17</v>
      </c>
      <c r="G54" s="81" t="str">
        <f t="shared" ref="G54:J54" si="34">+B54</f>
        <v>Heurística</v>
      </c>
      <c r="H54" s="82" t="str">
        <f t="shared" si="34"/>
        <v>Metaheurística</v>
      </c>
      <c r="I54" s="82" t="str">
        <f t="shared" si="34"/>
        <v>Modelo PL Flexible</v>
      </c>
      <c r="J54" s="83" t="str">
        <f t="shared" si="34"/>
        <v>Modelo PL no Flexible</v>
      </c>
      <c r="K54" s="84" t="s">
        <v>17</v>
      </c>
      <c r="L54" s="50" t="s">
        <v>24</v>
      </c>
      <c r="M54" s="51" t="s">
        <v>36</v>
      </c>
      <c r="N54" s="52" t="s">
        <v>26</v>
      </c>
      <c r="P54" s="45"/>
      <c r="Q54" s="53" t="s">
        <v>37</v>
      </c>
      <c r="R54" s="100">
        <f>+C11</f>
        <v>5</v>
      </c>
      <c r="S54" s="1"/>
      <c r="T54" s="1"/>
      <c r="U54" s="1"/>
      <c r="V54" s="1"/>
      <c r="W54" s="1"/>
      <c r="X54" s="1"/>
      <c r="Y54" s="1"/>
      <c r="Z54" s="1"/>
    </row>
    <row r="55" ht="12.0" customHeight="1">
      <c r="A55" s="55" t="str">
        <f t="shared" ref="A55:A58" si="35">+A44</f>
        <v>Heurística</v>
      </c>
      <c r="B55" s="85">
        <v>1.0</v>
      </c>
      <c r="C55" s="86">
        <v>1.0</v>
      </c>
      <c r="D55" s="87">
        <v>0.25</v>
      </c>
      <c r="E55" s="88">
        <v>0.25</v>
      </c>
      <c r="F55" s="80">
        <v>2.0</v>
      </c>
      <c r="G55" s="89">
        <f t="shared" ref="G55:G59" si="36">+B55/$B$60</f>
        <v>0.09523809524</v>
      </c>
      <c r="H55" s="59">
        <f t="shared" ref="H55:H59" si="37">+C55/$C$60</f>
        <v>0.09523809524</v>
      </c>
      <c r="I55" s="59">
        <f t="shared" ref="I55:I59" si="38">+D55/$D$60</f>
        <v>0.09259259259</v>
      </c>
      <c r="J55" s="90">
        <f t="shared" ref="J55:J59" si="39">+E55/$E$60</f>
        <v>0.09259259259</v>
      </c>
      <c r="K55" s="91">
        <f t="shared" ref="K55:K59" si="40">+F55/$F$60</f>
        <v>0.1333333333</v>
      </c>
      <c r="L55" s="92">
        <f t="shared" ref="L55:L59" si="41">AVERAGE(G55:K55)</f>
        <v>0.1017989418</v>
      </c>
      <c r="M55" s="61">
        <f t="shared" ref="M55:M59" si="42">+MMULT(B55:F55,$L$55:$L$59)</f>
        <v>0.5112169312</v>
      </c>
      <c r="N55" s="62">
        <f t="shared" ref="N55:N59" si="43">+M55/L55</f>
        <v>5.021829522</v>
      </c>
      <c r="P55" s="45"/>
      <c r="Q55" s="63" t="s">
        <v>40</v>
      </c>
      <c r="R55" s="102">
        <f>AVERAGE(N55:N58)</f>
        <v>5.04203868</v>
      </c>
      <c r="S55" s="1"/>
      <c r="T55" s="1"/>
      <c r="U55" s="1"/>
      <c r="V55" s="1"/>
      <c r="W55" s="1"/>
      <c r="X55" s="1"/>
      <c r="Y55" s="1"/>
      <c r="Z55" s="1"/>
    </row>
    <row r="56" ht="12.0" customHeight="1">
      <c r="A56" s="55" t="str">
        <f t="shared" si="35"/>
        <v>Metaheurística</v>
      </c>
      <c r="B56" s="93">
        <f>1/C55</f>
        <v>1</v>
      </c>
      <c r="C56" s="85">
        <v>1.0</v>
      </c>
      <c r="D56" s="87">
        <v>0.25</v>
      </c>
      <c r="E56" s="88">
        <v>0.25</v>
      </c>
      <c r="F56" s="80">
        <v>2.0</v>
      </c>
      <c r="G56" s="89">
        <f t="shared" si="36"/>
        <v>0.09523809524</v>
      </c>
      <c r="H56" s="59">
        <f t="shared" si="37"/>
        <v>0.09523809524</v>
      </c>
      <c r="I56" s="59">
        <f t="shared" si="38"/>
        <v>0.09259259259</v>
      </c>
      <c r="J56" s="90">
        <f t="shared" si="39"/>
        <v>0.09259259259</v>
      </c>
      <c r="K56" s="91">
        <f t="shared" si="40"/>
        <v>0.1333333333</v>
      </c>
      <c r="L56" s="92">
        <f t="shared" si="41"/>
        <v>0.1017989418</v>
      </c>
      <c r="M56" s="61">
        <f t="shared" si="42"/>
        <v>0.5112169312</v>
      </c>
      <c r="N56" s="62">
        <f t="shared" si="43"/>
        <v>5.021829522</v>
      </c>
      <c r="P56" s="45"/>
      <c r="Q56" s="63" t="s">
        <v>29</v>
      </c>
      <c r="R56" s="102">
        <f>(R55-R54)/(R54-1)</f>
        <v>0.01050967006</v>
      </c>
      <c r="S56" s="1"/>
      <c r="T56" s="1"/>
      <c r="U56" s="1"/>
      <c r="V56" s="1"/>
      <c r="W56" s="1"/>
      <c r="X56" s="1"/>
      <c r="Y56" s="1"/>
      <c r="Z56" s="1"/>
    </row>
    <row r="57" ht="12.0" customHeight="1">
      <c r="A57" s="55" t="str">
        <f t="shared" si="35"/>
        <v>Modelo PL Flexible</v>
      </c>
      <c r="B57" s="93">
        <f>1/D55</f>
        <v>4</v>
      </c>
      <c r="C57" s="93">
        <f>1/D56</f>
        <v>4</v>
      </c>
      <c r="D57" s="94">
        <v>1.0</v>
      </c>
      <c r="E57" s="88">
        <v>1.0</v>
      </c>
      <c r="F57" s="80">
        <v>5.0</v>
      </c>
      <c r="G57" s="89">
        <f t="shared" si="36"/>
        <v>0.380952381</v>
      </c>
      <c r="H57" s="59">
        <f t="shared" si="37"/>
        <v>0.380952381</v>
      </c>
      <c r="I57" s="59">
        <f t="shared" si="38"/>
        <v>0.3703703704</v>
      </c>
      <c r="J57" s="90">
        <f t="shared" si="39"/>
        <v>0.3703703704</v>
      </c>
      <c r="K57" s="91">
        <f t="shared" si="40"/>
        <v>0.3333333333</v>
      </c>
      <c r="L57" s="92">
        <f t="shared" si="41"/>
        <v>0.3671957672</v>
      </c>
      <c r="M57" s="61">
        <f t="shared" si="42"/>
        <v>1.858835979</v>
      </c>
      <c r="N57" s="62">
        <f t="shared" si="43"/>
        <v>5.062247839</v>
      </c>
      <c r="P57" s="45"/>
      <c r="Q57" s="63" t="s">
        <v>30</v>
      </c>
      <c r="R57" s="100">
        <f>(1.98*(R54-2))/R54</f>
        <v>1.188</v>
      </c>
      <c r="S57" s="1"/>
      <c r="T57" s="1"/>
      <c r="U57" s="1"/>
      <c r="V57" s="1"/>
      <c r="W57" s="1"/>
      <c r="X57" s="1"/>
      <c r="Y57" s="1"/>
      <c r="Z57" s="1"/>
    </row>
    <row r="58" ht="12.0" customHeight="1">
      <c r="A58" s="55" t="str">
        <f t="shared" si="35"/>
        <v>Modelo PL no Flexible</v>
      </c>
      <c r="B58" s="93">
        <f>1/E55</f>
        <v>4</v>
      </c>
      <c r="C58" s="93">
        <f>1/E56</f>
        <v>4</v>
      </c>
      <c r="D58" s="93">
        <f>1/E57</f>
        <v>1</v>
      </c>
      <c r="E58" s="95">
        <v>1.0</v>
      </c>
      <c r="F58" s="80">
        <v>5.0</v>
      </c>
      <c r="G58" s="89">
        <f t="shared" si="36"/>
        <v>0.380952381</v>
      </c>
      <c r="H58" s="59">
        <f t="shared" si="37"/>
        <v>0.380952381</v>
      </c>
      <c r="I58" s="59">
        <f t="shared" si="38"/>
        <v>0.3703703704</v>
      </c>
      <c r="J58" s="90">
        <f t="shared" si="39"/>
        <v>0.3703703704</v>
      </c>
      <c r="K58" s="91">
        <f t="shared" si="40"/>
        <v>0.3333333333</v>
      </c>
      <c r="L58" s="92">
        <f t="shared" si="41"/>
        <v>0.3671957672</v>
      </c>
      <c r="M58" s="61">
        <f t="shared" si="42"/>
        <v>1.858835979</v>
      </c>
      <c r="N58" s="62">
        <f t="shared" si="43"/>
        <v>5.062247839</v>
      </c>
      <c r="P58" s="45"/>
      <c r="Q58" s="63" t="s">
        <v>31</v>
      </c>
      <c r="R58" s="102">
        <f>R56/R57</f>
        <v>0.008846523616</v>
      </c>
      <c r="S58" s="1"/>
      <c r="T58" s="1"/>
      <c r="U58" s="1"/>
      <c r="V58" s="1"/>
      <c r="W58" s="1"/>
      <c r="X58" s="1"/>
      <c r="Y58" s="1"/>
      <c r="Z58" s="1"/>
    </row>
    <row r="59" ht="12.0" customHeight="1">
      <c r="A59" s="55" t="s">
        <v>17</v>
      </c>
      <c r="B59" s="93">
        <f>1/F55</f>
        <v>0.5</v>
      </c>
      <c r="C59" s="93">
        <f>1/F56</f>
        <v>0.5</v>
      </c>
      <c r="D59" s="93">
        <f>1/F57</f>
        <v>0.2</v>
      </c>
      <c r="E59" s="1">
        <f>1/F58</f>
        <v>0.2</v>
      </c>
      <c r="F59" s="95">
        <v>1.0</v>
      </c>
      <c r="G59" s="89">
        <f t="shared" si="36"/>
        <v>0.04761904762</v>
      </c>
      <c r="H59" s="59">
        <f t="shared" si="37"/>
        <v>0.04761904762</v>
      </c>
      <c r="I59" s="59">
        <f t="shared" si="38"/>
        <v>0.07407407407</v>
      </c>
      <c r="J59" s="90">
        <f t="shared" si="39"/>
        <v>0.07407407407</v>
      </c>
      <c r="K59" s="91">
        <f t="shared" si="40"/>
        <v>0.06666666667</v>
      </c>
      <c r="L59" s="92">
        <f t="shared" si="41"/>
        <v>0.06201058201</v>
      </c>
      <c r="M59" s="61">
        <f t="shared" si="42"/>
        <v>0.3106878307</v>
      </c>
      <c r="N59" s="62">
        <f t="shared" si="43"/>
        <v>5.010238908</v>
      </c>
      <c r="O59" s="45"/>
      <c r="P59" s="45"/>
      <c r="Q59" s="63"/>
      <c r="R59" s="102"/>
      <c r="S59" s="1"/>
      <c r="T59" s="1"/>
      <c r="U59" s="1"/>
      <c r="V59" s="1"/>
      <c r="W59" s="1"/>
      <c r="X59" s="1"/>
      <c r="Y59" s="1"/>
      <c r="Z59" s="1"/>
    </row>
    <row r="60" ht="12.0" customHeight="1">
      <c r="A60" s="96" t="s">
        <v>33</v>
      </c>
      <c r="B60" s="71">
        <f t="shared" ref="B60:J60" si="44">SUM(B55:B59)</f>
        <v>10.5</v>
      </c>
      <c r="C60" s="71">
        <f t="shared" si="44"/>
        <v>10.5</v>
      </c>
      <c r="D60" s="71">
        <f t="shared" si="44"/>
        <v>2.7</v>
      </c>
      <c r="E60" s="71">
        <f t="shared" si="44"/>
        <v>2.7</v>
      </c>
      <c r="F60" s="71">
        <f t="shared" si="44"/>
        <v>15</v>
      </c>
      <c r="G60" s="98">
        <f t="shared" si="44"/>
        <v>1</v>
      </c>
      <c r="H60" s="98">
        <f t="shared" si="44"/>
        <v>1</v>
      </c>
      <c r="I60" s="98">
        <f t="shared" si="44"/>
        <v>1</v>
      </c>
      <c r="J60" s="98">
        <f t="shared" si="44"/>
        <v>1</v>
      </c>
      <c r="K60" s="91">
        <f t="shared" ref="K60:L60" si="45">+SUM(K55:K59)</f>
        <v>1</v>
      </c>
      <c r="L60" s="92">
        <f t="shared" si="45"/>
        <v>1</v>
      </c>
      <c r="M60" s="1"/>
      <c r="N60" s="1"/>
      <c r="O60" s="1"/>
      <c r="P60" s="1"/>
      <c r="Q60" s="68" t="s">
        <v>32</v>
      </c>
      <c r="R60" s="105" t="str">
        <f>IF(R58&lt;=0.1,"SI","NO")</f>
        <v>SI</v>
      </c>
      <c r="S60" s="1"/>
      <c r="T60" s="1"/>
      <c r="U60" s="1"/>
      <c r="V60" s="1"/>
      <c r="W60" s="1"/>
      <c r="X60" s="1"/>
      <c r="Y60" s="1"/>
      <c r="Z60" s="1"/>
    </row>
    <row r="61" ht="12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06" t="s">
        <v>34</v>
      </c>
      <c r="B63" s="107"/>
      <c r="C63" s="107"/>
      <c r="D63" s="107"/>
      <c r="E63" s="107"/>
      <c r="F63" s="108"/>
      <c r="G63" s="76" t="str">
        <f>+C9</f>
        <v>Dificultad de diseño</v>
      </c>
      <c r="H63" s="25"/>
      <c r="I63" s="25"/>
      <c r="J63" s="25"/>
      <c r="K63" s="77"/>
      <c r="L63" s="54">
        <v>1.0</v>
      </c>
      <c r="M63" s="54">
        <v>2.0</v>
      </c>
      <c r="N63" s="54" t="s">
        <v>19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0" customHeight="1">
      <c r="A64" s="37" t="s">
        <v>20</v>
      </c>
      <c r="B64" s="38"/>
      <c r="C64" s="38"/>
      <c r="D64" s="39"/>
      <c r="E64" s="109"/>
      <c r="F64" s="110"/>
      <c r="G64" s="41" t="s">
        <v>21</v>
      </c>
      <c r="H64" s="38"/>
      <c r="I64" s="38"/>
      <c r="J64" s="42"/>
      <c r="K64" s="111"/>
      <c r="L64" s="43" t="s">
        <v>22</v>
      </c>
      <c r="M64" s="25"/>
      <c r="N64" s="44"/>
      <c r="O64" s="45"/>
      <c r="P64" s="45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36.0" customHeight="1">
      <c r="A65" s="47" t="s">
        <v>35</v>
      </c>
      <c r="B65" s="78" t="str">
        <f>+A66</f>
        <v>Heurística</v>
      </c>
      <c r="C65" s="78" t="str">
        <f>+A67</f>
        <v>Metaheurística</v>
      </c>
      <c r="D65" s="78" t="str">
        <f>+A68</f>
        <v>Modelo PL Flexible</v>
      </c>
      <c r="E65" s="79" t="str">
        <f>+A69</f>
        <v>Modelo PL no Flexible</v>
      </c>
      <c r="F65" s="80" t="s">
        <v>17</v>
      </c>
      <c r="G65" s="81" t="str">
        <f t="shared" ref="G65:J65" si="46">+B65</f>
        <v>Heurística</v>
      </c>
      <c r="H65" s="82" t="str">
        <f t="shared" si="46"/>
        <v>Metaheurística</v>
      </c>
      <c r="I65" s="82" t="str">
        <f t="shared" si="46"/>
        <v>Modelo PL Flexible</v>
      </c>
      <c r="J65" s="83" t="str">
        <f t="shared" si="46"/>
        <v>Modelo PL no Flexible</v>
      </c>
      <c r="K65" s="84" t="s">
        <v>17</v>
      </c>
      <c r="L65" s="50" t="s">
        <v>24</v>
      </c>
      <c r="M65" s="51" t="s">
        <v>36</v>
      </c>
      <c r="N65" s="52" t="s">
        <v>26</v>
      </c>
      <c r="P65" s="45"/>
      <c r="Q65" s="53" t="s">
        <v>37</v>
      </c>
      <c r="R65" s="100">
        <f>+C11</f>
        <v>5</v>
      </c>
      <c r="S65" s="1"/>
      <c r="T65" s="1"/>
      <c r="U65" s="1"/>
      <c r="V65" s="1"/>
      <c r="W65" s="1"/>
      <c r="X65" s="1"/>
      <c r="Y65" s="1"/>
      <c r="Z65" s="1"/>
    </row>
    <row r="66" ht="12.0" customHeight="1">
      <c r="A66" s="55" t="str">
        <f t="shared" ref="A66:A69" si="47">+A55</f>
        <v>Heurística</v>
      </c>
      <c r="B66" s="85">
        <v>1.0</v>
      </c>
      <c r="C66" s="86">
        <v>2.0</v>
      </c>
      <c r="D66" s="87">
        <v>4.0</v>
      </c>
      <c r="E66" s="88">
        <v>6.0</v>
      </c>
      <c r="F66" s="112">
        <v>3.0</v>
      </c>
      <c r="G66" s="89">
        <f t="shared" ref="G66:G70" si="48">+B66/$B$71</f>
        <v>0.4444444444</v>
      </c>
      <c r="H66" s="59">
        <f t="shared" ref="H66:H70" si="49">+C66/$C$71</f>
        <v>0.4958677686</v>
      </c>
      <c r="I66" s="59">
        <f t="shared" ref="I66:I70" si="50">+D66/$D$71</f>
        <v>0.3870967742</v>
      </c>
      <c r="J66" s="90">
        <f t="shared" ref="J66:J70" si="51">+E66/$E$71</f>
        <v>0.3157894737</v>
      </c>
      <c r="K66" s="91">
        <f t="shared" ref="K66:K70" si="52">+F66/$F$71</f>
        <v>0.4444444444</v>
      </c>
      <c r="L66" s="92">
        <f t="shared" ref="L66:L70" si="53">AVERAGE(G66:K66)</f>
        <v>0.4175285811</v>
      </c>
      <c r="M66" s="61">
        <f t="shared" ref="M66:M70" si="54">+MMULT(B66:F66,$L$66:$L$70)</f>
        <v>2.15280853</v>
      </c>
      <c r="N66" s="62">
        <f t="shared" ref="N66:N70" si="55">+M66/L66</f>
        <v>5.156074644</v>
      </c>
      <c r="P66" s="45"/>
      <c r="Q66" s="63" t="s">
        <v>41</v>
      </c>
      <c r="R66" s="102">
        <f>AVERAGE(N66:N69)</f>
        <v>5.098420782</v>
      </c>
      <c r="S66" s="1"/>
      <c r="T66" s="1"/>
      <c r="U66" s="1"/>
      <c r="V66" s="1"/>
      <c r="W66" s="1"/>
      <c r="X66" s="1"/>
      <c r="Y66" s="1"/>
      <c r="Z66" s="1"/>
    </row>
    <row r="67" ht="12.0" customHeight="1">
      <c r="A67" s="55" t="str">
        <f t="shared" si="47"/>
        <v>Metaheurística</v>
      </c>
      <c r="B67" s="93">
        <f>1/C66</f>
        <v>0.5</v>
      </c>
      <c r="C67" s="85">
        <v>1.0</v>
      </c>
      <c r="D67" s="87">
        <v>3.0</v>
      </c>
      <c r="E67" s="88">
        <v>5.0</v>
      </c>
      <c r="F67" s="112">
        <v>2.0</v>
      </c>
      <c r="G67" s="89">
        <f t="shared" si="48"/>
        <v>0.2222222222</v>
      </c>
      <c r="H67" s="59">
        <f t="shared" si="49"/>
        <v>0.2479338843</v>
      </c>
      <c r="I67" s="59">
        <f t="shared" si="50"/>
        <v>0.2903225806</v>
      </c>
      <c r="J67" s="90">
        <f t="shared" si="51"/>
        <v>0.2631578947</v>
      </c>
      <c r="K67" s="91">
        <f t="shared" si="52"/>
        <v>0.2962962963</v>
      </c>
      <c r="L67" s="92">
        <f t="shared" si="53"/>
        <v>0.2639865756</v>
      </c>
      <c r="M67" s="61">
        <f t="shared" si="54"/>
        <v>1.36157282</v>
      </c>
      <c r="N67" s="62">
        <f t="shared" si="55"/>
        <v>5.157735074</v>
      </c>
      <c r="P67" s="45"/>
      <c r="Q67" s="63" t="s">
        <v>29</v>
      </c>
      <c r="R67" s="102">
        <f>(R66-R65)/(R65-1)</f>
        <v>0.02460519545</v>
      </c>
      <c r="S67" s="1"/>
      <c r="T67" s="1"/>
      <c r="U67" s="1"/>
      <c r="V67" s="1"/>
      <c r="W67" s="1"/>
      <c r="X67" s="1"/>
      <c r="Y67" s="1"/>
      <c r="Z67" s="1"/>
    </row>
    <row r="68" ht="12.0" customHeight="1">
      <c r="A68" s="55" t="str">
        <f t="shared" si="47"/>
        <v>Modelo PL Flexible</v>
      </c>
      <c r="B68" s="93">
        <f>1/D66</f>
        <v>0.25</v>
      </c>
      <c r="C68" s="93">
        <f>1/D67</f>
        <v>0.3333333333</v>
      </c>
      <c r="D68" s="94">
        <v>1.0</v>
      </c>
      <c r="E68" s="88">
        <v>3.0</v>
      </c>
      <c r="F68" s="112">
        <v>0.5</v>
      </c>
      <c r="G68" s="89">
        <f t="shared" si="48"/>
        <v>0.1111111111</v>
      </c>
      <c r="H68" s="59">
        <f t="shared" si="49"/>
        <v>0.0826446281</v>
      </c>
      <c r="I68" s="59">
        <f t="shared" si="50"/>
        <v>0.09677419355</v>
      </c>
      <c r="J68" s="90">
        <f t="shared" si="51"/>
        <v>0.1578947368</v>
      </c>
      <c r="K68" s="91">
        <f t="shared" si="52"/>
        <v>0.07407407407</v>
      </c>
      <c r="L68" s="92">
        <f t="shared" si="53"/>
        <v>0.1044997487</v>
      </c>
      <c r="M68" s="61">
        <f t="shared" si="54"/>
        <v>0.5266637322</v>
      </c>
      <c r="N68" s="62">
        <f t="shared" si="55"/>
        <v>5.039856445</v>
      </c>
      <c r="P68" s="45"/>
      <c r="Q68" s="63" t="s">
        <v>30</v>
      </c>
      <c r="R68" s="100">
        <f>(1.98*(R65-2))/R65</f>
        <v>1.188</v>
      </c>
      <c r="S68" s="1"/>
      <c r="T68" s="1"/>
      <c r="U68" s="1"/>
      <c r="V68" s="1"/>
      <c r="W68" s="1"/>
      <c r="X68" s="1"/>
      <c r="Y68" s="1"/>
      <c r="Z68" s="1"/>
    </row>
    <row r="69" ht="12.0" customHeight="1">
      <c r="A69" s="55" t="str">
        <f t="shared" si="47"/>
        <v>Modelo PL no Flexible</v>
      </c>
      <c r="B69" s="93">
        <f>1/E66</f>
        <v>0.1666666667</v>
      </c>
      <c r="C69" s="93">
        <f>1/E67</f>
        <v>0.2</v>
      </c>
      <c r="D69" s="93">
        <f>1/E68</f>
        <v>0.3333333333</v>
      </c>
      <c r="E69" s="95">
        <v>1.0</v>
      </c>
      <c r="F69" s="112">
        <v>0.25</v>
      </c>
      <c r="G69" s="89">
        <f t="shared" si="48"/>
        <v>0.07407407407</v>
      </c>
      <c r="H69" s="59">
        <f t="shared" si="49"/>
        <v>0.04958677686</v>
      </c>
      <c r="I69" s="59">
        <f t="shared" si="50"/>
        <v>0.03225806452</v>
      </c>
      <c r="J69" s="90">
        <f t="shared" si="51"/>
        <v>0.05263157895</v>
      </c>
      <c r="K69" s="91">
        <f t="shared" si="52"/>
        <v>0.03703703704</v>
      </c>
      <c r="L69" s="92">
        <f t="shared" si="53"/>
        <v>0.04911750629</v>
      </c>
      <c r="M69" s="61">
        <f t="shared" si="54"/>
        <v>0.2475530649</v>
      </c>
      <c r="N69" s="62">
        <f t="shared" si="55"/>
        <v>5.040016964</v>
      </c>
      <c r="P69" s="45"/>
      <c r="Q69" s="63" t="s">
        <v>31</v>
      </c>
      <c r="R69" s="102">
        <f>R67/R68</f>
        <v>0.02071144398</v>
      </c>
      <c r="S69" s="1"/>
      <c r="T69" s="1"/>
      <c r="U69" s="1"/>
      <c r="V69" s="1"/>
      <c r="W69" s="1"/>
      <c r="X69" s="1"/>
      <c r="Y69" s="1"/>
      <c r="Z69" s="1"/>
    </row>
    <row r="70" ht="12.0" customHeight="1">
      <c r="A70" s="55" t="s">
        <v>17</v>
      </c>
      <c r="B70" s="93">
        <f>1/F66</f>
        <v>0.3333333333</v>
      </c>
      <c r="C70" s="93">
        <f>1/F67</f>
        <v>0.5</v>
      </c>
      <c r="D70" s="93">
        <f>1/F68</f>
        <v>2</v>
      </c>
      <c r="E70" s="103">
        <f>1/F69</f>
        <v>4</v>
      </c>
      <c r="F70" s="95">
        <v>1.0</v>
      </c>
      <c r="G70" s="89">
        <f t="shared" si="48"/>
        <v>0.1481481481</v>
      </c>
      <c r="H70" s="59">
        <f t="shared" si="49"/>
        <v>0.1239669421</v>
      </c>
      <c r="I70" s="59">
        <f t="shared" si="50"/>
        <v>0.1935483871</v>
      </c>
      <c r="J70" s="90">
        <f t="shared" si="51"/>
        <v>0.2105263158</v>
      </c>
      <c r="K70" s="91">
        <f t="shared" si="52"/>
        <v>0.1481481481</v>
      </c>
      <c r="L70" s="92">
        <f t="shared" si="53"/>
        <v>0.1648675883</v>
      </c>
      <c r="M70" s="61">
        <f t="shared" si="54"/>
        <v>0.8415065924</v>
      </c>
      <c r="N70" s="62">
        <f t="shared" si="55"/>
        <v>5.104135999</v>
      </c>
      <c r="O70" s="45"/>
      <c r="P70" s="45"/>
      <c r="Q70" s="63"/>
      <c r="R70" s="102"/>
      <c r="S70" s="1"/>
      <c r="T70" s="1"/>
      <c r="U70" s="1"/>
      <c r="V70" s="1"/>
      <c r="W70" s="1"/>
      <c r="X70" s="1"/>
      <c r="Y70" s="1"/>
      <c r="Z70" s="1"/>
    </row>
    <row r="71" ht="12.0" customHeight="1">
      <c r="A71" s="96" t="s">
        <v>33</v>
      </c>
      <c r="B71" s="71">
        <f t="shared" ref="B71:K71" si="56">SUM(B66:B70)</f>
        <v>2.25</v>
      </c>
      <c r="C71" s="71">
        <f t="shared" si="56"/>
        <v>4.033333333</v>
      </c>
      <c r="D71" s="71">
        <f t="shared" si="56"/>
        <v>10.33333333</v>
      </c>
      <c r="E71" s="71">
        <f t="shared" si="56"/>
        <v>19</v>
      </c>
      <c r="F71" s="71">
        <f t="shared" si="56"/>
        <v>6.75</v>
      </c>
      <c r="G71" s="98">
        <f t="shared" si="56"/>
        <v>1</v>
      </c>
      <c r="H71" s="98">
        <f t="shared" si="56"/>
        <v>1</v>
      </c>
      <c r="I71" s="98">
        <f t="shared" si="56"/>
        <v>1</v>
      </c>
      <c r="J71" s="98">
        <f t="shared" si="56"/>
        <v>1</v>
      </c>
      <c r="K71" s="98">
        <f t="shared" si="56"/>
        <v>1</v>
      </c>
      <c r="L71" s="92">
        <f>+SUM(L66:L70)</f>
        <v>1</v>
      </c>
      <c r="M71" s="1"/>
      <c r="N71" s="1"/>
      <c r="O71" s="1"/>
      <c r="P71" s="1"/>
      <c r="Q71" s="68" t="s">
        <v>32</v>
      </c>
      <c r="R71" s="105" t="str">
        <f>IF(R69&lt;=0.1,"SI","NO")</f>
        <v>SI</v>
      </c>
      <c r="S71" s="1"/>
      <c r="T71" s="1"/>
      <c r="U71" s="1"/>
      <c r="V71" s="1"/>
      <c r="W71" s="1"/>
      <c r="X71" s="1"/>
      <c r="Y71" s="1"/>
      <c r="Z71" s="1"/>
    </row>
    <row r="72" ht="12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06" t="s">
        <v>34</v>
      </c>
      <c r="B74" s="107"/>
      <c r="C74" s="107"/>
      <c r="D74" s="107"/>
      <c r="E74" s="107"/>
      <c r="F74" s="108"/>
      <c r="G74" s="113" t="str">
        <f>+C10</f>
        <v>Adaptabilidad</v>
      </c>
      <c r="H74" s="107"/>
      <c r="I74" s="107"/>
      <c r="J74" s="107"/>
      <c r="K74" s="108"/>
      <c r="L74" s="54">
        <v>1.0</v>
      </c>
      <c r="M74" s="54">
        <v>2.0</v>
      </c>
      <c r="N74" s="54" t="s">
        <v>19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0" customHeight="1">
      <c r="A75" s="37" t="s">
        <v>20</v>
      </c>
      <c r="B75" s="38"/>
      <c r="C75" s="38"/>
      <c r="D75" s="39"/>
      <c r="E75" s="109"/>
      <c r="F75" s="110"/>
      <c r="G75" s="114" t="s">
        <v>21</v>
      </c>
      <c r="H75" s="115"/>
      <c r="I75" s="115"/>
      <c r="J75" s="116"/>
      <c r="K75" s="99"/>
      <c r="L75" s="117" t="s">
        <v>22</v>
      </c>
      <c r="M75" s="25"/>
      <c r="N75" s="44"/>
      <c r="O75" s="45"/>
      <c r="P75" s="45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36.0" customHeight="1">
      <c r="A76" s="47" t="s">
        <v>35</v>
      </c>
      <c r="B76" s="78" t="str">
        <f>+A77</f>
        <v>Heurística</v>
      </c>
      <c r="C76" s="78" t="str">
        <f>+A78</f>
        <v>Metaheurística</v>
      </c>
      <c r="D76" s="78" t="str">
        <f>+A79</f>
        <v>Modelo PL Flexible</v>
      </c>
      <c r="E76" s="79" t="str">
        <f>+A80</f>
        <v>Modelo PL no Flexible</v>
      </c>
      <c r="F76" s="80" t="s">
        <v>17</v>
      </c>
      <c r="G76" s="81" t="str">
        <f t="shared" ref="G76:J76" si="57">+B76</f>
        <v>Heurística</v>
      </c>
      <c r="H76" s="82" t="str">
        <f t="shared" si="57"/>
        <v>Metaheurística</v>
      </c>
      <c r="I76" s="82" t="str">
        <f t="shared" si="57"/>
        <v>Modelo PL Flexible</v>
      </c>
      <c r="J76" s="83" t="str">
        <f t="shared" si="57"/>
        <v>Modelo PL no Flexible</v>
      </c>
      <c r="K76" s="99"/>
      <c r="L76" s="118" t="s">
        <v>24</v>
      </c>
      <c r="M76" s="51" t="s">
        <v>36</v>
      </c>
      <c r="N76" s="52" t="s">
        <v>26</v>
      </c>
      <c r="P76" s="45"/>
      <c r="Q76" s="53" t="s">
        <v>37</v>
      </c>
      <c r="R76" s="100">
        <f>+C11</f>
        <v>5</v>
      </c>
      <c r="S76" s="1"/>
      <c r="T76" s="1"/>
      <c r="U76" s="1"/>
      <c r="V76" s="1"/>
      <c r="W76" s="1"/>
      <c r="X76" s="1"/>
      <c r="Y76" s="1"/>
      <c r="Z76" s="1"/>
    </row>
    <row r="77" ht="12.0" customHeight="1">
      <c r="A77" s="55" t="str">
        <f t="shared" ref="A77:A80" si="58">+A66</f>
        <v>Heurística</v>
      </c>
      <c r="B77" s="85">
        <v>1.0</v>
      </c>
      <c r="C77" s="86">
        <v>0.3333333333333333</v>
      </c>
      <c r="D77" s="87">
        <v>0.2</v>
      </c>
      <c r="E77" s="88">
        <v>0.25</v>
      </c>
      <c r="F77" s="110">
        <v>2.0</v>
      </c>
      <c r="G77" s="89">
        <f t="shared" ref="G77:G81" si="59">+B77/$B$82</f>
        <v>0.07407407407</v>
      </c>
      <c r="H77" s="59">
        <f t="shared" ref="H77:H81" si="60">+C77/$C$82</f>
        <v>0.05063291139</v>
      </c>
      <c r="I77" s="59">
        <f t="shared" ref="I77:I81" si="61">+D77/$D$82</f>
        <v>0.09090909091</v>
      </c>
      <c r="J77" s="90">
        <f t="shared" ref="J77:J81" si="62">+E77/$E$82</f>
        <v>0.06329113924</v>
      </c>
      <c r="K77" s="91">
        <f t="shared" ref="K77:K81" si="63">+F77/$F$82</f>
        <v>0.1111111111</v>
      </c>
      <c r="L77" s="119">
        <f t="shared" ref="L77:L81" si="64">AVERAGE(G77:K77)</f>
        <v>0.07800366535</v>
      </c>
      <c r="M77" s="61">
        <f t="shared" ref="M77:M81" si="65">+MMULT(B77:F77,$L$77:$L$81)</f>
        <v>0.3918092316</v>
      </c>
      <c r="N77" s="62">
        <f t="shared" ref="N77:N81" si="66">+M77/L77</f>
        <v>5.022959239</v>
      </c>
      <c r="P77" s="45"/>
      <c r="Q77" s="63" t="s">
        <v>42</v>
      </c>
      <c r="R77" s="102">
        <f>AVERAGE(N77:N80)</f>
        <v>5.112295986</v>
      </c>
      <c r="S77" s="1"/>
      <c r="T77" s="1"/>
      <c r="U77" s="1"/>
      <c r="V77" s="1"/>
      <c r="W77" s="1"/>
      <c r="X77" s="1"/>
      <c r="Y77" s="1"/>
      <c r="Z77" s="1"/>
    </row>
    <row r="78" ht="12.0" customHeight="1">
      <c r="A78" s="55" t="str">
        <f t="shared" si="58"/>
        <v>Metaheurística</v>
      </c>
      <c r="B78" s="93">
        <f>1/C77</f>
        <v>3</v>
      </c>
      <c r="C78" s="85">
        <v>1.0</v>
      </c>
      <c r="D78" s="87">
        <v>0.3333333333333333</v>
      </c>
      <c r="E78" s="88">
        <v>0.5</v>
      </c>
      <c r="F78" s="110">
        <v>4.0</v>
      </c>
      <c r="G78" s="89">
        <f t="shared" si="59"/>
        <v>0.2222222222</v>
      </c>
      <c r="H78" s="59">
        <f t="shared" si="60"/>
        <v>0.1518987342</v>
      </c>
      <c r="I78" s="59">
        <f t="shared" si="61"/>
        <v>0.1515151515</v>
      </c>
      <c r="J78" s="90">
        <f t="shared" si="62"/>
        <v>0.1265822785</v>
      </c>
      <c r="K78" s="91">
        <f t="shared" si="63"/>
        <v>0.2222222222</v>
      </c>
      <c r="L78" s="119">
        <f t="shared" si="64"/>
        <v>0.1748881217</v>
      </c>
      <c r="M78" s="61">
        <f t="shared" si="65"/>
        <v>0.8916478427</v>
      </c>
      <c r="N78" s="62">
        <f t="shared" si="66"/>
        <v>5.098389953</v>
      </c>
      <c r="P78" s="45"/>
      <c r="Q78" s="63" t="s">
        <v>29</v>
      </c>
      <c r="R78" s="102">
        <f>(R77-R76)/(R76-1)</f>
        <v>0.02807399646</v>
      </c>
      <c r="S78" s="1"/>
      <c r="T78" s="1"/>
      <c r="U78" s="1"/>
      <c r="V78" s="1"/>
      <c r="W78" s="1"/>
      <c r="X78" s="1"/>
      <c r="Y78" s="1"/>
      <c r="Z78" s="1"/>
    </row>
    <row r="79" ht="12.0" customHeight="1">
      <c r="A79" s="55" t="str">
        <f t="shared" si="58"/>
        <v>Modelo PL Flexible</v>
      </c>
      <c r="B79" s="93">
        <f>1/D77</f>
        <v>5</v>
      </c>
      <c r="C79" s="93">
        <f>1/D78</f>
        <v>3</v>
      </c>
      <c r="D79" s="94">
        <v>1.0</v>
      </c>
      <c r="E79" s="88">
        <v>2.0</v>
      </c>
      <c r="F79" s="110">
        <v>6.0</v>
      </c>
      <c r="G79" s="89">
        <f t="shared" si="59"/>
        <v>0.3703703704</v>
      </c>
      <c r="H79" s="59">
        <f t="shared" si="60"/>
        <v>0.4556962025</v>
      </c>
      <c r="I79" s="59">
        <f t="shared" si="61"/>
        <v>0.4545454545</v>
      </c>
      <c r="J79" s="90">
        <f t="shared" si="62"/>
        <v>0.5063291139</v>
      </c>
      <c r="K79" s="91">
        <f t="shared" si="63"/>
        <v>0.3333333333</v>
      </c>
      <c r="L79" s="119">
        <f t="shared" si="64"/>
        <v>0.4240548949</v>
      </c>
      <c r="M79" s="61">
        <f t="shared" si="65"/>
        <v>2.190410433</v>
      </c>
      <c r="N79" s="62">
        <f t="shared" si="66"/>
        <v>5.165393584</v>
      </c>
      <c r="P79" s="45"/>
      <c r="Q79" s="63" t="s">
        <v>30</v>
      </c>
      <c r="R79" s="100">
        <f>(1.98*(R76-2))/R76</f>
        <v>1.188</v>
      </c>
      <c r="S79" s="1"/>
      <c r="T79" s="1"/>
      <c r="U79" s="1"/>
      <c r="V79" s="1"/>
      <c r="W79" s="1"/>
      <c r="X79" s="1"/>
      <c r="Y79" s="1"/>
      <c r="Z79" s="1"/>
    </row>
    <row r="80" ht="12.0" customHeight="1">
      <c r="A80" s="55" t="str">
        <f t="shared" si="58"/>
        <v>Modelo PL no Flexible</v>
      </c>
      <c r="B80" s="93">
        <f>1/E77</f>
        <v>4</v>
      </c>
      <c r="C80" s="93">
        <f>1/E78</f>
        <v>2</v>
      </c>
      <c r="D80" s="93">
        <f>1/E79</f>
        <v>0.5</v>
      </c>
      <c r="E80" s="95">
        <v>1.0</v>
      </c>
      <c r="F80" s="110">
        <v>5.0</v>
      </c>
      <c r="G80" s="89">
        <f t="shared" si="59"/>
        <v>0.2962962963</v>
      </c>
      <c r="H80" s="59">
        <f t="shared" si="60"/>
        <v>0.3037974684</v>
      </c>
      <c r="I80" s="59">
        <f t="shared" si="61"/>
        <v>0.2272727273</v>
      </c>
      <c r="J80" s="90">
        <f t="shared" si="62"/>
        <v>0.253164557</v>
      </c>
      <c r="K80" s="91">
        <f t="shared" si="63"/>
        <v>0.2777777778</v>
      </c>
      <c r="L80" s="119">
        <f t="shared" si="64"/>
        <v>0.2716617653</v>
      </c>
      <c r="M80" s="61">
        <f t="shared" si="65"/>
        <v>1.402437881</v>
      </c>
      <c r="N80" s="62">
        <f t="shared" si="66"/>
        <v>5.162441167</v>
      </c>
      <c r="P80" s="45"/>
      <c r="Q80" s="63" t="s">
        <v>31</v>
      </c>
      <c r="R80" s="102">
        <f>R78/R79</f>
        <v>0.02363131015</v>
      </c>
      <c r="S80" s="1"/>
      <c r="T80" s="1"/>
      <c r="U80" s="1"/>
      <c r="V80" s="1"/>
      <c r="W80" s="1"/>
      <c r="X80" s="1"/>
      <c r="Y80" s="1"/>
      <c r="Z80" s="1"/>
    </row>
    <row r="81" ht="12.0" customHeight="1">
      <c r="A81" s="55"/>
      <c r="B81" s="93">
        <f>1/F77</f>
        <v>0.5</v>
      </c>
      <c r="C81" s="93">
        <f>1/F78</f>
        <v>0.25</v>
      </c>
      <c r="D81" s="93">
        <f>1/F79</f>
        <v>0.1666666667</v>
      </c>
      <c r="E81" s="1">
        <f>1/F80</f>
        <v>0.2</v>
      </c>
      <c r="F81" s="95">
        <v>1.0</v>
      </c>
      <c r="G81" s="89">
        <f t="shared" si="59"/>
        <v>0.03703703704</v>
      </c>
      <c r="H81" s="59">
        <f t="shared" si="60"/>
        <v>0.03797468354</v>
      </c>
      <c r="I81" s="59">
        <f t="shared" si="61"/>
        <v>0.07575757576</v>
      </c>
      <c r="J81" s="90">
        <f t="shared" si="62"/>
        <v>0.05063291139</v>
      </c>
      <c r="K81" s="91">
        <f t="shared" si="63"/>
        <v>0.05555555556</v>
      </c>
      <c r="L81" s="119">
        <f t="shared" si="64"/>
        <v>0.05139155266</v>
      </c>
      <c r="M81" s="61">
        <f t="shared" si="65"/>
        <v>0.2591235847</v>
      </c>
      <c r="N81" s="62">
        <f t="shared" si="66"/>
        <v>5.042143529</v>
      </c>
      <c r="O81" s="45"/>
      <c r="P81" s="45"/>
      <c r="Q81" s="63"/>
      <c r="R81" s="102"/>
      <c r="S81" s="1"/>
      <c r="T81" s="1"/>
      <c r="U81" s="1"/>
      <c r="V81" s="1"/>
      <c r="W81" s="1"/>
      <c r="X81" s="1"/>
      <c r="Y81" s="1"/>
      <c r="Z81" s="1"/>
    </row>
    <row r="82" ht="12.0" customHeight="1">
      <c r="A82" s="96" t="s">
        <v>33</v>
      </c>
      <c r="B82" s="71">
        <f t="shared" ref="B82:K82" si="67">SUM(B77:B81)</f>
        <v>13.5</v>
      </c>
      <c r="C82" s="71">
        <f t="shared" si="67"/>
        <v>6.583333333</v>
      </c>
      <c r="D82" s="71">
        <f t="shared" si="67"/>
        <v>2.2</v>
      </c>
      <c r="E82" s="71">
        <f t="shared" si="67"/>
        <v>3.95</v>
      </c>
      <c r="F82" s="71">
        <f t="shared" si="67"/>
        <v>18</v>
      </c>
      <c r="G82" s="98">
        <f t="shared" si="67"/>
        <v>1</v>
      </c>
      <c r="H82" s="98">
        <f t="shared" si="67"/>
        <v>1</v>
      </c>
      <c r="I82" s="98">
        <f t="shared" si="67"/>
        <v>1</v>
      </c>
      <c r="J82" s="98">
        <f t="shared" si="67"/>
        <v>1</v>
      </c>
      <c r="K82" s="98">
        <f t="shared" si="67"/>
        <v>1</v>
      </c>
      <c r="L82" s="119">
        <f>+SUM(L77:L81)</f>
        <v>1</v>
      </c>
      <c r="M82" s="1"/>
      <c r="N82" s="1"/>
      <c r="O82" s="1"/>
      <c r="P82" s="1"/>
      <c r="Q82" s="68" t="s">
        <v>32</v>
      </c>
      <c r="R82" s="105" t="str">
        <f>IF(R80&lt;=0.1,"SI","NO")</f>
        <v>SI</v>
      </c>
      <c r="S82" s="1"/>
      <c r="T82" s="1"/>
      <c r="U82" s="1"/>
      <c r="V82" s="1"/>
      <c r="W82" s="1"/>
      <c r="X82" s="1"/>
      <c r="Y82" s="1"/>
      <c r="Z82" s="1"/>
    </row>
    <row r="83" ht="12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0" hidden="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20"/>
      <c r="U86" s="120"/>
      <c r="V86" s="120"/>
      <c r="W86" s="120"/>
      <c r="X86" s="120"/>
      <c r="Y86" s="120"/>
      <c r="Z86" s="120"/>
    </row>
    <row r="87" ht="22.5" customHeight="1">
      <c r="A87" s="121" t="s">
        <v>43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3"/>
      <c r="T87" s="1"/>
      <c r="U87" s="1"/>
      <c r="V87" s="1"/>
      <c r="W87" s="1"/>
      <c r="X87" s="1"/>
      <c r="Y87" s="1"/>
      <c r="Z87" s="1"/>
    </row>
    <row r="88" ht="12.75" customHeight="1">
      <c r="A88" s="124" t="s">
        <v>35</v>
      </c>
      <c r="B88" s="125" t="str">
        <f>+C6</f>
        <v>Velocidad de asignación</v>
      </c>
      <c r="C88" s="115"/>
      <c r="D88" s="126"/>
      <c r="E88" s="127" t="str">
        <f>+C7</f>
        <v>Robustez</v>
      </c>
      <c r="F88" s="115"/>
      <c r="G88" s="126"/>
      <c r="H88" s="128" t="str">
        <f>+A23</f>
        <v>Facilidad de uso</v>
      </c>
      <c r="I88" s="115"/>
      <c r="J88" s="126"/>
      <c r="K88" s="129" t="str">
        <f>+A24</f>
        <v>Dificultad de diseño</v>
      </c>
      <c r="L88" s="115"/>
      <c r="M88" s="126"/>
      <c r="N88" s="130" t="str">
        <f>+A25</f>
        <v>Adaptabilidad</v>
      </c>
      <c r="O88" s="115"/>
      <c r="P88" s="116"/>
      <c r="Q88" s="131" t="s">
        <v>44</v>
      </c>
      <c r="R88" s="132" t="s">
        <v>45</v>
      </c>
      <c r="S88" s="133"/>
      <c r="T88" s="1"/>
      <c r="U88" s="1"/>
      <c r="V88" s="1"/>
      <c r="W88" s="1"/>
      <c r="X88" s="1"/>
      <c r="Y88" s="1"/>
      <c r="Z88" s="1"/>
    </row>
    <row r="89" ht="84.0" customHeight="1">
      <c r="A89" s="134"/>
      <c r="B89" s="135" t="s">
        <v>46</v>
      </c>
      <c r="C89" s="50" t="s">
        <v>47</v>
      </c>
      <c r="D89" s="136" t="s">
        <v>48</v>
      </c>
      <c r="E89" s="137" t="s">
        <v>46</v>
      </c>
      <c r="F89" s="51" t="s">
        <v>47</v>
      </c>
      <c r="G89" s="138" t="s">
        <v>48</v>
      </c>
      <c r="H89" s="139" t="s">
        <v>46</v>
      </c>
      <c r="I89" s="140" t="s">
        <v>47</v>
      </c>
      <c r="J89" s="141" t="s">
        <v>48</v>
      </c>
      <c r="K89" s="142" t="s">
        <v>46</v>
      </c>
      <c r="L89" s="143" t="s">
        <v>47</v>
      </c>
      <c r="M89" s="144" t="s">
        <v>48</v>
      </c>
      <c r="N89" s="145" t="str">
        <f t="shared" ref="N89:P89" si="68">+K89</f>
        <v>Valor criterio</v>
      </c>
      <c r="O89" s="146" t="str">
        <f t="shared" si="68"/>
        <v>Valor alternativa</v>
      </c>
      <c r="P89" s="147" t="str">
        <f t="shared" si="68"/>
        <v>Total</v>
      </c>
      <c r="Q89" s="148"/>
      <c r="R89" s="22"/>
      <c r="S89" s="149"/>
      <c r="T89" s="1"/>
      <c r="U89" s="1"/>
      <c r="V89" s="1"/>
      <c r="W89" s="1"/>
      <c r="X89" s="1"/>
      <c r="Y89" s="1"/>
      <c r="Z89" s="1"/>
    </row>
    <row r="90" ht="12.75" customHeight="1">
      <c r="A90" s="150" t="str">
        <f t="shared" ref="A90:A93" si="69">+C12</f>
        <v>Heurística</v>
      </c>
      <c r="B90" s="151">
        <f t="shared" ref="B90:B94" si="70">+$L$21</f>
        <v>0.144306123</v>
      </c>
      <c r="C90" s="60">
        <f t="shared" ref="C90:C94" si="71">+L33</f>
        <v>0.07172408982</v>
      </c>
      <c r="D90" s="152">
        <f t="shared" ref="D90:D94" si="72">B90*C90</f>
        <v>0.01035022532</v>
      </c>
      <c r="E90" s="153">
        <f t="shared" ref="E90:E94" si="73">+$L$22</f>
        <v>0.297028009</v>
      </c>
      <c r="F90" s="154">
        <f t="shared" ref="F90:F94" si="74">+L44</f>
        <v>0.0448558142</v>
      </c>
      <c r="G90" s="155">
        <f t="shared" ref="G90:G94" si="75">E90*F90</f>
        <v>0.01332343318</v>
      </c>
      <c r="H90" s="156">
        <f t="shared" ref="H90:H94" si="76">+$L$23</f>
        <v>0.06766599801</v>
      </c>
      <c r="I90" s="157">
        <f t="shared" ref="I90:I94" si="77">+L55</f>
        <v>0.1017989418</v>
      </c>
      <c r="J90" s="158">
        <f t="shared" ref="J90:J94" si="78">+H90*I90</f>
        <v>0.006888326993</v>
      </c>
      <c r="K90" s="159">
        <f t="shared" ref="K90:K94" si="79">+$L$24</f>
        <v>0.045158697</v>
      </c>
      <c r="L90" s="160">
        <f t="shared" ref="L90:L94" si="80">+L66</f>
        <v>0.4175285811</v>
      </c>
      <c r="M90" s="161">
        <f t="shared" ref="M90:M94" si="81">+K90*L90</f>
        <v>0.01885504668</v>
      </c>
      <c r="N90" s="162">
        <f t="shared" ref="N90:N94" si="82">+$L$25</f>
        <v>0.445841173</v>
      </c>
      <c r="O90" s="162">
        <f t="shared" ref="O90:O94" si="83">+L77</f>
        <v>0.07800366535</v>
      </c>
      <c r="P90" s="163">
        <f t="shared" ref="P90:P94" si="84">+N90*O90</f>
        <v>0.03477724566</v>
      </c>
      <c r="Q90" s="164">
        <f t="shared" ref="Q90:Q94" si="85">+D90+G90+J90+M90+P90</f>
        <v>0.08419427784</v>
      </c>
      <c r="R90" s="165" t="s">
        <v>49</v>
      </c>
      <c r="S90" s="16"/>
      <c r="T90" s="1"/>
      <c r="U90" s="1"/>
      <c r="V90" s="1"/>
      <c r="W90" s="1"/>
      <c r="X90" s="1"/>
      <c r="Y90" s="1"/>
      <c r="Z90" s="1"/>
    </row>
    <row r="91" ht="12.75" customHeight="1">
      <c r="A91" s="150" t="str">
        <f t="shared" si="69"/>
        <v>Metaheurística</v>
      </c>
      <c r="B91" s="151">
        <f t="shared" si="70"/>
        <v>0.144306123</v>
      </c>
      <c r="C91" s="60">
        <f t="shared" si="71"/>
        <v>0.1113567908</v>
      </c>
      <c r="D91" s="152">
        <f t="shared" si="72"/>
        <v>0.01606946674</v>
      </c>
      <c r="E91" s="153">
        <f t="shared" si="73"/>
        <v>0.297028009</v>
      </c>
      <c r="F91" s="154">
        <f t="shared" si="74"/>
        <v>0.1045864179</v>
      </c>
      <c r="G91" s="155">
        <f t="shared" si="75"/>
        <v>0.03106509549</v>
      </c>
      <c r="H91" s="156">
        <f t="shared" si="76"/>
        <v>0.06766599801</v>
      </c>
      <c r="I91" s="157">
        <f t="shared" si="77"/>
        <v>0.1017989418</v>
      </c>
      <c r="J91" s="158">
        <f t="shared" si="78"/>
        <v>0.006888326993</v>
      </c>
      <c r="K91" s="159">
        <f t="shared" si="79"/>
        <v>0.045158697</v>
      </c>
      <c r="L91" s="160">
        <f t="shared" si="80"/>
        <v>0.2639865756</v>
      </c>
      <c r="M91" s="161">
        <f t="shared" si="81"/>
        <v>0.01192128978</v>
      </c>
      <c r="N91" s="162">
        <f t="shared" si="82"/>
        <v>0.445841173</v>
      </c>
      <c r="O91" s="162">
        <f t="shared" si="83"/>
        <v>0.1748881217</v>
      </c>
      <c r="P91" s="163">
        <f t="shared" si="84"/>
        <v>0.07797232534</v>
      </c>
      <c r="Q91" s="164">
        <f t="shared" si="85"/>
        <v>0.1439165043</v>
      </c>
      <c r="R91" s="20"/>
      <c r="S91" s="19"/>
      <c r="T91" s="1"/>
      <c r="U91" s="1"/>
      <c r="V91" s="1"/>
      <c r="W91" s="1"/>
      <c r="X91" s="1"/>
      <c r="Y91" s="1"/>
      <c r="Z91" s="1"/>
    </row>
    <row r="92" ht="12.75" customHeight="1">
      <c r="A92" s="150" t="str">
        <f t="shared" si="69"/>
        <v>Modelo PL Flexible</v>
      </c>
      <c r="B92" s="151">
        <f t="shared" si="70"/>
        <v>0.144306123</v>
      </c>
      <c r="C92" s="60">
        <f t="shared" si="71"/>
        <v>0.4588756682</v>
      </c>
      <c r="D92" s="152">
        <f t="shared" si="72"/>
        <v>0.0662185686</v>
      </c>
      <c r="E92" s="153">
        <f t="shared" si="73"/>
        <v>0.297028009</v>
      </c>
      <c r="F92" s="154">
        <f t="shared" si="74"/>
        <v>0.3913191865</v>
      </c>
      <c r="G92" s="155">
        <f t="shared" si="75"/>
        <v>0.1162327588</v>
      </c>
      <c r="H92" s="156">
        <f t="shared" si="76"/>
        <v>0.06766599801</v>
      </c>
      <c r="I92" s="157">
        <f t="shared" si="77"/>
        <v>0.3671957672</v>
      </c>
      <c r="J92" s="158">
        <f t="shared" si="78"/>
        <v>0.02484666805</v>
      </c>
      <c r="K92" s="159">
        <f t="shared" si="79"/>
        <v>0.045158697</v>
      </c>
      <c r="L92" s="160">
        <f t="shared" si="80"/>
        <v>0.1044997487</v>
      </c>
      <c r="M92" s="161">
        <f t="shared" si="81"/>
        <v>0.00471907249</v>
      </c>
      <c r="N92" s="162">
        <f t="shared" si="82"/>
        <v>0.445841173</v>
      </c>
      <c r="O92" s="162">
        <f t="shared" si="83"/>
        <v>0.4240548949</v>
      </c>
      <c r="P92" s="163">
        <f t="shared" si="84"/>
        <v>0.1890611318</v>
      </c>
      <c r="Q92" s="166">
        <f t="shared" si="85"/>
        <v>0.4010781998</v>
      </c>
      <c r="R92" s="20"/>
      <c r="S92" s="19"/>
      <c r="T92" s="1"/>
      <c r="U92" s="1"/>
      <c r="V92" s="1"/>
      <c r="W92" s="1"/>
      <c r="X92" s="1"/>
      <c r="Y92" s="1"/>
      <c r="Z92" s="1"/>
    </row>
    <row r="93" ht="13.5" customHeight="1">
      <c r="A93" s="150" t="str">
        <f t="shared" si="69"/>
        <v>Modelo PL no Flexible</v>
      </c>
      <c r="B93" s="151">
        <f t="shared" si="70"/>
        <v>0.144306123</v>
      </c>
      <c r="C93" s="60">
        <f t="shared" si="71"/>
        <v>0.3110321382</v>
      </c>
      <c r="D93" s="152">
        <f t="shared" si="72"/>
        <v>0.04488384197</v>
      </c>
      <c r="E93" s="153">
        <f t="shared" si="73"/>
        <v>0.297028009</v>
      </c>
      <c r="F93" s="154">
        <f t="shared" si="74"/>
        <v>0.3913191865</v>
      </c>
      <c r="G93" s="155">
        <f t="shared" si="75"/>
        <v>0.1162327588</v>
      </c>
      <c r="H93" s="156">
        <f t="shared" si="76"/>
        <v>0.06766599801</v>
      </c>
      <c r="I93" s="157">
        <f t="shared" si="77"/>
        <v>0.3671957672</v>
      </c>
      <c r="J93" s="158">
        <f t="shared" si="78"/>
        <v>0.02484666805</v>
      </c>
      <c r="K93" s="159">
        <f t="shared" si="79"/>
        <v>0.045158697</v>
      </c>
      <c r="L93" s="160">
        <f t="shared" si="80"/>
        <v>0.04911750629</v>
      </c>
      <c r="M93" s="161">
        <f t="shared" si="81"/>
        <v>0.002218082584</v>
      </c>
      <c r="N93" s="162">
        <f t="shared" si="82"/>
        <v>0.445841173</v>
      </c>
      <c r="O93" s="162">
        <f t="shared" si="83"/>
        <v>0.2716617653</v>
      </c>
      <c r="P93" s="163">
        <f t="shared" si="84"/>
        <v>0.1211180001</v>
      </c>
      <c r="Q93" s="167">
        <f t="shared" si="85"/>
        <v>0.3092993516</v>
      </c>
      <c r="R93" s="20"/>
      <c r="S93" s="19"/>
      <c r="T93" s="1"/>
      <c r="U93" s="1"/>
      <c r="V93" s="1"/>
      <c r="W93" s="1"/>
      <c r="X93" s="1"/>
      <c r="Y93" s="1"/>
      <c r="Z93" s="1"/>
    </row>
    <row r="94" ht="13.5" customHeight="1">
      <c r="A94" s="168" t="s">
        <v>17</v>
      </c>
      <c r="B94" s="151">
        <f t="shared" si="70"/>
        <v>0.144306123</v>
      </c>
      <c r="C94" s="60">
        <f t="shared" si="71"/>
        <v>0.04701131301</v>
      </c>
      <c r="D94" s="152">
        <f t="shared" si="72"/>
        <v>0.006784020315</v>
      </c>
      <c r="E94" s="153">
        <f t="shared" si="73"/>
        <v>0.297028009</v>
      </c>
      <c r="F94" s="154">
        <f t="shared" si="74"/>
        <v>0.06791939493</v>
      </c>
      <c r="G94" s="155">
        <f t="shared" si="75"/>
        <v>0.02017396265</v>
      </c>
      <c r="H94" s="156">
        <f t="shared" si="76"/>
        <v>0.06766599801</v>
      </c>
      <c r="I94" s="157">
        <f t="shared" si="77"/>
        <v>0.06201058201</v>
      </c>
      <c r="J94" s="158">
        <f t="shared" si="78"/>
        <v>0.004196007919</v>
      </c>
      <c r="K94" s="159">
        <f t="shared" si="79"/>
        <v>0.045158697</v>
      </c>
      <c r="L94" s="160">
        <f t="shared" si="80"/>
        <v>0.1648675883</v>
      </c>
      <c r="M94" s="161">
        <f t="shared" si="81"/>
        <v>0.007445205464</v>
      </c>
      <c r="N94" s="162">
        <f t="shared" si="82"/>
        <v>0.445841173</v>
      </c>
      <c r="O94" s="162">
        <f t="shared" si="83"/>
        <v>0.05139155266</v>
      </c>
      <c r="P94" s="163">
        <f t="shared" si="84"/>
        <v>0.02291247012</v>
      </c>
      <c r="Q94" s="167">
        <f t="shared" si="85"/>
        <v>0.06151166647</v>
      </c>
      <c r="R94" s="169"/>
      <c r="S94" s="34"/>
      <c r="T94" s="1"/>
      <c r="U94" s="1"/>
      <c r="V94" s="1"/>
      <c r="W94" s="1"/>
      <c r="X94" s="1"/>
      <c r="Y94" s="1"/>
      <c r="Z94" s="1"/>
    </row>
    <row r="95" ht="12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35"/>
      <c r="R95" s="1"/>
      <c r="S95" s="1"/>
      <c r="T95" s="1"/>
      <c r="U95" s="1"/>
      <c r="V95" s="1"/>
      <c r="W95" s="1"/>
      <c r="X95" s="1"/>
      <c r="Y95" s="1"/>
      <c r="Z95" s="1"/>
    </row>
    <row r="96" ht="12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20"/>
      <c r="U130" s="120"/>
      <c r="V130" s="120"/>
      <c r="W130" s="120"/>
      <c r="X130" s="120"/>
      <c r="Y130" s="120"/>
      <c r="Z130" s="120"/>
    </row>
    <row r="131" ht="12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20"/>
      <c r="U131" s="120"/>
      <c r="V131" s="120"/>
      <c r="W131" s="120"/>
      <c r="X131" s="120"/>
      <c r="Y131" s="120"/>
      <c r="Z131" s="120"/>
    </row>
    <row r="132" ht="12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20"/>
      <c r="U132" s="120"/>
      <c r="V132" s="120"/>
      <c r="W132" s="120"/>
      <c r="X132" s="120"/>
      <c r="Y132" s="120"/>
      <c r="Z132" s="120"/>
    </row>
    <row r="133" ht="12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20"/>
      <c r="U133" s="120"/>
      <c r="V133" s="120"/>
      <c r="W133" s="120"/>
      <c r="X133" s="120"/>
      <c r="Y133" s="120"/>
      <c r="Z133" s="120"/>
    </row>
    <row r="134" ht="12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20"/>
      <c r="U134" s="120"/>
      <c r="V134" s="120"/>
      <c r="W134" s="120"/>
      <c r="X134" s="120"/>
      <c r="Y134" s="120"/>
      <c r="Z134" s="120"/>
    </row>
    <row r="135" ht="12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20"/>
      <c r="U135" s="120"/>
      <c r="V135" s="120"/>
      <c r="W135" s="120"/>
      <c r="X135" s="120"/>
      <c r="Y135" s="120"/>
      <c r="Z135" s="120"/>
    </row>
    <row r="136" ht="12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20"/>
      <c r="U136" s="120"/>
      <c r="V136" s="120"/>
      <c r="W136" s="120"/>
      <c r="X136" s="120"/>
      <c r="Y136" s="120"/>
      <c r="Z136" s="120"/>
    </row>
    <row r="137" ht="12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20"/>
      <c r="U137" s="120"/>
      <c r="V137" s="120"/>
      <c r="W137" s="120"/>
      <c r="X137" s="120"/>
      <c r="Y137" s="120"/>
      <c r="Z137" s="120"/>
    </row>
    <row r="138" ht="12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20"/>
      <c r="U138" s="120"/>
      <c r="V138" s="120"/>
      <c r="W138" s="120"/>
      <c r="X138" s="120"/>
      <c r="Y138" s="120"/>
      <c r="Z138" s="120"/>
    </row>
    <row r="139" ht="12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20"/>
      <c r="U139" s="120"/>
      <c r="V139" s="120"/>
      <c r="W139" s="120"/>
      <c r="X139" s="120"/>
      <c r="Y139" s="120"/>
      <c r="Z139" s="120"/>
    </row>
    <row r="140" ht="12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20"/>
      <c r="U140" s="120"/>
      <c r="V140" s="120"/>
      <c r="W140" s="120"/>
      <c r="X140" s="120"/>
      <c r="Y140" s="120"/>
      <c r="Z140" s="120"/>
    </row>
    <row r="141" ht="12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20"/>
      <c r="U141" s="120"/>
      <c r="V141" s="120"/>
      <c r="W141" s="120"/>
      <c r="X141" s="120"/>
      <c r="Y141" s="120"/>
      <c r="Z141" s="120"/>
    </row>
    <row r="142" ht="12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20"/>
      <c r="U142" s="120"/>
      <c r="V142" s="120"/>
      <c r="W142" s="120"/>
      <c r="X142" s="120"/>
      <c r="Y142" s="120"/>
      <c r="Z142" s="120"/>
    </row>
    <row r="143" ht="12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20"/>
      <c r="U143" s="120"/>
      <c r="V143" s="120"/>
      <c r="W143" s="120"/>
      <c r="X143" s="120"/>
      <c r="Y143" s="120"/>
      <c r="Z143" s="120"/>
    </row>
    <row r="144" ht="12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20"/>
      <c r="U144" s="120"/>
      <c r="V144" s="120"/>
      <c r="W144" s="120"/>
      <c r="X144" s="120"/>
      <c r="Y144" s="120"/>
      <c r="Z144" s="120"/>
    </row>
    <row r="145" ht="12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20"/>
      <c r="U145" s="120"/>
      <c r="V145" s="120"/>
      <c r="W145" s="120"/>
      <c r="X145" s="120"/>
      <c r="Y145" s="120"/>
      <c r="Z145" s="120"/>
    </row>
    <row r="146" ht="12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20"/>
      <c r="U146" s="120"/>
      <c r="V146" s="120"/>
      <c r="W146" s="120"/>
      <c r="X146" s="120"/>
      <c r="Y146" s="120"/>
      <c r="Z146" s="120"/>
    </row>
    <row r="147" ht="12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20"/>
      <c r="U147" s="120"/>
      <c r="V147" s="120"/>
      <c r="W147" s="120"/>
      <c r="X147" s="120"/>
      <c r="Y147" s="120"/>
      <c r="Z147" s="120"/>
    </row>
    <row r="148" ht="12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20"/>
      <c r="U148" s="120"/>
      <c r="V148" s="120"/>
      <c r="W148" s="120"/>
      <c r="X148" s="120"/>
      <c r="Y148" s="120"/>
      <c r="Z148" s="120"/>
    </row>
    <row r="149" ht="12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20"/>
      <c r="U149" s="120"/>
      <c r="V149" s="120"/>
      <c r="W149" s="120"/>
      <c r="X149" s="120"/>
      <c r="Y149" s="120"/>
      <c r="Z149" s="120"/>
    </row>
    <row r="150" ht="12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20"/>
      <c r="U150" s="120"/>
      <c r="V150" s="120"/>
      <c r="W150" s="120"/>
      <c r="X150" s="120"/>
      <c r="Y150" s="120"/>
      <c r="Z150" s="120"/>
    </row>
    <row r="151" ht="12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20"/>
      <c r="U151" s="120"/>
      <c r="V151" s="120"/>
      <c r="W151" s="120"/>
      <c r="X151" s="120"/>
      <c r="Y151" s="120"/>
      <c r="Z151" s="120"/>
    </row>
    <row r="152" ht="12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20"/>
      <c r="U152" s="120"/>
      <c r="V152" s="120"/>
      <c r="W152" s="120"/>
      <c r="X152" s="120"/>
      <c r="Y152" s="120"/>
      <c r="Z152" s="120"/>
    </row>
    <row r="153" ht="12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20"/>
      <c r="U153" s="120"/>
      <c r="V153" s="120"/>
      <c r="W153" s="120"/>
      <c r="X153" s="120"/>
      <c r="Y153" s="120"/>
      <c r="Z153" s="120"/>
    </row>
    <row r="154" ht="12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20"/>
      <c r="U154" s="120"/>
      <c r="V154" s="120"/>
      <c r="W154" s="120"/>
      <c r="X154" s="120"/>
      <c r="Y154" s="120"/>
      <c r="Z154" s="120"/>
    </row>
    <row r="155" ht="12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20"/>
      <c r="U155" s="120"/>
      <c r="V155" s="120"/>
      <c r="W155" s="120"/>
      <c r="X155" s="120"/>
      <c r="Y155" s="120"/>
      <c r="Z155" s="120"/>
    </row>
    <row r="156" ht="12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20"/>
      <c r="U156" s="120"/>
      <c r="V156" s="120"/>
      <c r="W156" s="120"/>
      <c r="X156" s="120"/>
      <c r="Y156" s="120"/>
      <c r="Z156" s="120"/>
    </row>
    <row r="157" ht="12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20"/>
      <c r="U157" s="120"/>
      <c r="V157" s="120"/>
      <c r="W157" s="120"/>
      <c r="X157" s="120"/>
      <c r="Y157" s="120"/>
      <c r="Z157" s="120"/>
    </row>
    <row r="158" ht="12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20"/>
      <c r="U158" s="120"/>
      <c r="V158" s="120"/>
      <c r="W158" s="120"/>
      <c r="X158" s="120"/>
      <c r="Y158" s="120"/>
      <c r="Z158" s="120"/>
    </row>
    <row r="159" ht="12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20"/>
      <c r="U159" s="120"/>
      <c r="V159" s="120"/>
      <c r="W159" s="120"/>
      <c r="X159" s="120"/>
      <c r="Y159" s="120"/>
      <c r="Z159" s="120"/>
    </row>
    <row r="160" ht="12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20"/>
      <c r="U160" s="120"/>
      <c r="V160" s="120"/>
      <c r="W160" s="120"/>
      <c r="X160" s="120"/>
      <c r="Y160" s="120"/>
      <c r="Z160" s="120"/>
    </row>
    <row r="161" ht="12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20"/>
      <c r="U161" s="120"/>
      <c r="V161" s="120"/>
      <c r="W161" s="120"/>
      <c r="X161" s="120"/>
      <c r="Y161" s="120"/>
      <c r="Z161" s="120"/>
    </row>
    <row r="162" ht="12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20"/>
      <c r="U162" s="120"/>
      <c r="V162" s="120"/>
      <c r="W162" s="120"/>
      <c r="X162" s="120"/>
      <c r="Y162" s="120"/>
      <c r="Z162" s="120"/>
    </row>
    <row r="163" ht="12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20"/>
      <c r="U163" s="120"/>
      <c r="V163" s="120"/>
      <c r="W163" s="120"/>
      <c r="X163" s="120"/>
      <c r="Y163" s="120"/>
      <c r="Z163" s="120"/>
    </row>
    <row r="164" ht="12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20"/>
      <c r="U164" s="120"/>
      <c r="V164" s="120"/>
      <c r="W164" s="120"/>
      <c r="X164" s="120"/>
      <c r="Y164" s="120"/>
      <c r="Z164" s="120"/>
    </row>
    <row r="165" ht="12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20"/>
      <c r="U165" s="120"/>
      <c r="V165" s="120"/>
      <c r="W165" s="120"/>
      <c r="X165" s="120"/>
      <c r="Y165" s="120"/>
      <c r="Z165" s="120"/>
    </row>
    <row r="166" ht="12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20"/>
      <c r="U166" s="120"/>
      <c r="V166" s="120"/>
      <c r="W166" s="120"/>
      <c r="X166" s="120"/>
      <c r="Y166" s="120"/>
      <c r="Z166" s="120"/>
    </row>
    <row r="167" ht="12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20"/>
      <c r="U167" s="120"/>
      <c r="V167" s="120"/>
      <c r="W167" s="120"/>
      <c r="X167" s="120"/>
      <c r="Y167" s="120"/>
      <c r="Z167" s="120"/>
    </row>
    <row r="168" ht="12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20"/>
      <c r="U168" s="120"/>
      <c r="V168" s="120"/>
      <c r="W168" s="120"/>
      <c r="X168" s="120"/>
      <c r="Y168" s="120"/>
      <c r="Z168" s="120"/>
    </row>
    <row r="169" ht="12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20"/>
      <c r="U169" s="120"/>
      <c r="V169" s="120"/>
      <c r="W169" s="120"/>
      <c r="X169" s="120"/>
      <c r="Y169" s="120"/>
      <c r="Z169" s="120"/>
    </row>
    <row r="170" ht="12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20"/>
      <c r="U170" s="120"/>
      <c r="V170" s="120"/>
      <c r="W170" s="120"/>
      <c r="X170" s="120"/>
      <c r="Y170" s="120"/>
      <c r="Z170" s="120"/>
    </row>
    <row r="171" ht="12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20"/>
      <c r="U171" s="120"/>
      <c r="V171" s="120"/>
      <c r="W171" s="120"/>
      <c r="X171" s="120"/>
      <c r="Y171" s="120"/>
      <c r="Z171" s="120"/>
    </row>
    <row r="172" ht="12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20"/>
      <c r="U172" s="120"/>
      <c r="V172" s="120"/>
      <c r="W172" s="120"/>
      <c r="X172" s="120"/>
      <c r="Y172" s="120"/>
      <c r="Z172" s="120"/>
    </row>
    <row r="173" ht="12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20"/>
      <c r="U173" s="120"/>
      <c r="V173" s="120"/>
      <c r="W173" s="120"/>
      <c r="X173" s="120"/>
      <c r="Y173" s="120"/>
      <c r="Z173" s="120"/>
    </row>
    <row r="174" ht="12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20"/>
      <c r="U174" s="120"/>
      <c r="V174" s="120"/>
      <c r="W174" s="120"/>
      <c r="X174" s="120"/>
      <c r="Y174" s="120"/>
      <c r="Z174" s="120"/>
    </row>
    <row r="175" ht="12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20"/>
      <c r="U175" s="120"/>
      <c r="V175" s="120"/>
      <c r="W175" s="120"/>
      <c r="X175" s="120"/>
      <c r="Y175" s="120"/>
      <c r="Z175" s="120"/>
    </row>
    <row r="176" ht="12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20"/>
      <c r="U176" s="120"/>
      <c r="V176" s="120"/>
      <c r="W176" s="120"/>
      <c r="X176" s="120"/>
      <c r="Y176" s="120"/>
      <c r="Z176" s="120"/>
    </row>
    <row r="177" ht="12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20"/>
      <c r="U177" s="120"/>
      <c r="V177" s="120"/>
      <c r="W177" s="120"/>
      <c r="X177" s="120"/>
      <c r="Y177" s="120"/>
      <c r="Z177" s="120"/>
    </row>
    <row r="178" ht="12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20"/>
      <c r="U178" s="120"/>
      <c r="V178" s="120"/>
      <c r="W178" s="120"/>
      <c r="X178" s="120"/>
      <c r="Y178" s="120"/>
      <c r="Z178" s="120"/>
    </row>
    <row r="179" ht="12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20"/>
      <c r="U179" s="120"/>
      <c r="V179" s="120"/>
      <c r="W179" s="120"/>
      <c r="X179" s="120"/>
      <c r="Y179" s="120"/>
      <c r="Z179" s="120"/>
    </row>
    <row r="180" ht="12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20"/>
      <c r="U180" s="120"/>
      <c r="V180" s="120"/>
      <c r="W180" s="120"/>
      <c r="X180" s="120"/>
      <c r="Y180" s="120"/>
      <c r="Z180" s="120"/>
    </row>
    <row r="181" ht="12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20"/>
      <c r="U181" s="120"/>
      <c r="V181" s="120"/>
      <c r="W181" s="120"/>
      <c r="X181" s="120"/>
      <c r="Y181" s="120"/>
      <c r="Z181" s="120"/>
    </row>
    <row r="182" ht="12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20"/>
      <c r="U182" s="120"/>
      <c r="V182" s="120"/>
      <c r="W182" s="120"/>
      <c r="X182" s="120"/>
      <c r="Y182" s="120"/>
      <c r="Z182" s="120"/>
    </row>
    <row r="183" ht="12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20"/>
      <c r="U183" s="120"/>
      <c r="V183" s="120"/>
      <c r="W183" s="120"/>
      <c r="X183" s="120"/>
      <c r="Y183" s="120"/>
      <c r="Z183" s="120"/>
    </row>
    <row r="184" ht="12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20"/>
      <c r="U184" s="120"/>
      <c r="V184" s="120"/>
      <c r="W184" s="120"/>
      <c r="X184" s="120"/>
      <c r="Y184" s="120"/>
      <c r="Z184" s="120"/>
    </row>
    <row r="185" ht="12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20"/>
      <c r="U185" s="120"/>
      <c r="V185" s="120"/>
      <c r="W185" s="120"/>
      <c r="X185" s="120"/>
      <c r="Y185" s="120"/>
      <c r="Z185" s="120"/>
    </row>
    <row r="186" ht="12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20"/>
      <c r="U186" s="120"/>
      <c r="V186" s="120"/>
      <c r="W186" s="120"/>
      <c r="X186" s="120"/>
      <c r="Y186" s="120"/>
      <c r="Z186" s="120"/>
    </row>
    <row r="187" ht="12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20"/>
      <c r="U187" s="120"/>
      <c r="V187" s="120"/>
      <c r="W187" s="120"/>
      <c r="X187" s="120"/>
      <c r="Y187" s="120"/>
      <c r="Z187" s="120"/>
    </row>
    <row r="188" ht="12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20"/>
      <c r="U188" s="120"/>
      <c r="V188" s="120"/>
      <c r="W188" s="120"/>
      <c r="X188" s="120"/>
      <c r="Y188" s="120"/>
      <c r="Z188" s="120"/>
    </row>
    <row r="189" ht="12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20"/>
      <c r="U189" s="120"/>
      <c r="V189" s="120"/>
      <c r="W189" s="120"/>
      <c r="X189" s="120"/>
      <c r="Y189" s="120"/>
      <c r="Z189" s="120"/>
    </row>
    <row r="190" ht="12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20"/>
      <c r="U190" s="120"/>
      <c r="V190" s="120"/>
      <c r="W190" s="120"/>
      <c r="X190" s="120"/>
      <c r="Y190" s="120"/>
      <c r="Z190" s="120"/>
    </row>
    <row r="191" ht="12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20"/>
      <c r="U191" s="120"/>
      <c r="V191" s="120"/>
      <c r="W191" s="120"/>
      <c r="X191" s="120"/>
      <c r="Y191" s="120"/>
      <c r="Z191" s="120"/>
    </row>
    <row r="192" ht="12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20"/>
      <c r="U192" s="120"/>
      <c r="V192" s="120"/>
      <c r="W192" s="120"/>
      <c r="X192" s="120"/>
      <c r="Y192" s="120"/>
      <c r="Z192" s="120"/>
    </row>
    <row r="193" ht="12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20"/>
      <c r="U193" s="120"/>
      <c r="V193" s="120"/>
      <c r="W193" s="120"/>
      <c r="X193" s="120"/>
      <c r="Y193" s="120"/>
      <c r="Z193" s="120"/>
    </row>
    <row r="194" ht="12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20"/>
      <c r="U194" s="120"/>
      <c r="V194" s="120"/>
      <c r="W194" s="120"/>
      <c r="X194" s="120"/>
      <c r="Y194" s="120"/>
      <c r="Z194" s="120"/>
    </row>
    <row r="195" ht="12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20"/>
      <c r="U195" s="120"/>
      <c r="V195" s="120"/>
      <c r="W195" s="120"/>
      <c r="X195" s="120"/>
      <c r="Y195" s="120"/>
      <c r="Z195" s="120"/>
    </row>
    <row r="196" ht="12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20"/>
      <c r="U196" s="120"/>
      <c r="V196" s="120"/>
      <c r="W196" s="120"/>
      <c r="X196" s="120"/>
      <c r="Y196" s="120"/>
      <c r="Z196" s="120"/>
    </row>
    <row r="197" ht="12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20"/>
      <c r="U197" s="120"/>
      <c r="V197" s="120"/>
      <c r="W197" s="120"/>
      <c r="X197" s="120"/>
      <c r="Y197" s="120"/>
      <c r="Z197" s="120"/>
    </row>
    <row r="198" ht="12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20"/>
      <c r="U198" s="120"/>
      <c r="V198" s="120"/>
      <c r="W198" s="120"/>
      <c r="X198" s="120"/>
      <c r="Y198" s="120"/>
      <c r="Z198" s="120"/>
    </row>
    <row r="199" ht="12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20"/>
      <c r="U199" s="120"/>
      <c r="V199" s="120"/>
      <c r="W199" s="120"/>
      <c r="X199" s="120"/>
      <c r="Y199" s="120"/>
      <c r="Z199" s="120"/>
    </row>
    <row r="200" ht="12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20"/>
      <c r="U200" s="120"/>
      <c r="V200" s="120"/>
      <c r="W200" s="120"/>
      <c r="X200" s="120"/>
      <c r="Y200" s="120"/>
      <c r="Z200" s="120"/>
    </row>
    <row r="201" ht="12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20"/>
      <c r="U201" s="120"/>
      <c r="V201" s="120"/>
      <c r="W201" s="120"/>
      <c r="X201" s="120"/>
      <c r="Y201" s="120"/>
      <c r="Z201" s="120"/>
    </row>
    <row r="202" ht="12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20"/>
      <c r="U202" s="120"/>
      <c r="V202" s="120"/>
      <c r="W202" s="120"/>
      <c r="X202" s="120"/>
      <c r="Y202" s="120"/>
      <c r="Z202" s="120"/>
    </row>
    <row r="203" ht="12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20"/>
      <c r="U203" s="120"/>
      <c r="V203" s="120"/>
      <c r="W203" s="120"/>
      <c r="X203" s="120"/>
      <c r="Y203" s="120"/>
      <c r="Z203" s="120"/>
    </row>
    <row r="204" ht="12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20"/>
      <c r="U204" s="120"/>
      <c r="V204" s="120"/>
      <c r="W204" s="120"/>
      <c r="X204" s="120"/>
      <c r="Y204" s="120"/>
      <c r="Z204" s="120"/>
    </row>
    <row r="205" ht="12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20"/>
      <c r="U205" s="120"/>
      <c r="V205" s="120"/>
      <c r="W205" s="120"/>
      <c r="X205" s="120"/>
      <c r="Y205" s="120"/>
      <c r="Z205" s="120"/>
    </row>
    <row r="206" ht="12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20"/>
      <c r="U206" s="120"/>
      <c r="V206" s="120"/>
      <c r="W206" s="120"/>
      <c r="X206" s="120"/>
      <c r="Y206" s="120"/>
      <c r="Z206" s="120"/>
    </row>
    <row r="207" ht="12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20"/>
      <c r="U207" s="120"/>
      <c r="V207" s="120"/>
      <c r="W207" s="120"/>
      <c r="X207" s="120"/>
      <c r="Y207" s="120"/>
      <c r="Z207" s="120"/>
    </row>
    <row r="208" ht="12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20"/>
      <c r="U208" s="120"/>
      <c r="V208" s="120"/>
      <c r="W208" s="120"/>
      <c r="X208" s="120"/>
      <c r="Y208" s="120"/>
      <c r="Z208" s="120"/>
    </row>
    <row r="209" ht="12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20"/>
      <c r="U209" s="120"/>
      <c r="V209" s="120"/>
      <c r="W209" s="120"/>
      <c r="X209" s="120"/>
      <c r="Y209" s="120"/>
      <c r="Z209" s="120"/>
    </row>
    <row r="210" ht="12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20"/>
      <c r="U210" s="120"/>
      <c r="V210" s="120"/>
      <c r="W210" s="120"/>
      <c r="X210" s="120"/>
      <c r="Y210" s="120"/>
      <c r="Z210" s="120"/>
    </row>
    <row r="211" ht="12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20"/>
      <c r="U211" s="120"/>
      <c r="V211" s="120"/>
      <c r="W211" s="120"/>
      <c r="X211" s="120"/>
      <c r="Y211" s="120"/>
      <c r="Z211" s="120"/>
    </row>
    <row r="212" ht="12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20"/>
      <c r="U212" s="120"/>
      <c r="V212" s="120"/>
      <c r="W212" s="120"/>
      <c r="X212" s="120"/>
      <c r="Y212" s="120"/>
      <c r="Z212" s="120"/>
    </row>
    <row r="213" ht="12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20"/>
      <c r="U213" s="120"/>
      <c r="V213" s="120"/>
      <c r="W213" s="120"/>
      <c r="X213" s="120"/>
      <c r="Y213" s="120"/>
      <c r="Z213" s="120"/>
    </row>
    <row r="214" ht="12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20"/>
      <c r="U214" s="120"/>
      <c r="V214" s="120"/>
      <c r="W214" s="120"/>
      <c r="X214" s="120"/>
      <c r="Y214" s="120"/>
      <c r="Z214" s="120"/>
    </row>
    <row r="215" ht="12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20"/>
      <c r="U215" s="120"/>
      <c r="V215" s="120"/>
      <c r="W215" s="120"/>
      <c r="X215" s="120"/>
      <c r="Y215" s="120"/>
      <c r="Z215" s="120"/>
    </row>
    <row r="216" ht="12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20"/>
      <c r="U216" s="120"/>
      <c r="V216" s="120"/>
      <c r="W216" s="120"/>
      <c r="X216" s="120"/>
      <c r="Y216" s="120"/>
      <c r="Z216" s="120"/>
    </row>
    <row r="217" ht="12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20"/>
      <c r="U217" s="120"/>
      <c r="V217" s="120"/>
      <c r="W217" s="120"/>
      <c r="X217" s="120"/>
      <c r="Y217" s="120"/>
      <c r="Z217" s="120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20"/>
      <c r="U218" s="120"/>
      <c r="V218" s="120"/>
      <c r="W218" s="120"/>
      <c r="X218" s="120"/>
      <c r="Y218" s="120"/>
      <c r="Z218" s="120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20"/>
      <c r="U219" s="120"/>
      <c r="V219" s="120"/>
      <c r="W219" s="120"/>
      <c r="X219" s="120"/>
      <c r="Y219" s="120"/>
      <c r="Z219" s="120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20"/>
      <c r="U220" s="120"/>
      <c r="V220" s="120"/>
      <c r="W220" s="120"/>
      <c r="X220" s="120"/>
      <c r="Y220" s="120"/>
      <c r="Z220" s="120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20"/>
      <c r="U221" s="120"/>
      <c r="V221" s="120"/>
      <c r="W221" s="120"/>
      <c r="X221" s="120"/>
      <c r="Y221" s="120"/>
      <c r="Z221" s="120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20"/>
      <c r="U222" s="120"/>
      <c r="V222" s="120"/>
      <c r="W222" s="120"/>
      <c r="X222" s="120"/>
      <c r="Y222" s="120"/>
      <c r="Z222" s="120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20"/>
      <c r="U223" s="120"/>
      <c r="V223" s="120"/>
      <c r="W223" s="120"/>
      <c r="X223" s="120"/>
      <c r="Y223" s="120"/>
      <c r="Z223" s="120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20"/>
      <c r="U224" s="120"/>
      <c r="V224" s="120"/>
      <c r="W224" s="120"/>
      <c r="X224" s="120"/>
      <c r="Y224" s="120"/>
      <c r="Z224" s="120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20"/>
      <c r="U225" s="120"/>
      <c r="V225" s="120"/>
      <c r="W225" s="120"/>
      <c r="X225" s="120"/>
      <c r="Y225" s="120"/>
      <c r="Z225" s="120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20"/>
      <c r="U226" s="120"/>
      <c r="V226" s="120"/>
      <c r="W226" s="120"/>
      <c r="X226" s="120"/>
      <c r="Y226" s="120"/>
      <c r="Z226" s="120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20"/>
      <c r="U227" s="120"/>
      <c r="V227" s="120"/>
      <c r="W227" s="120"/>
      <c r="X227" s="120"/>
      <c r="Y227" s="120"/>
      <c r="Z227" s="120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20"/>
      <c r="U228" s="120"/>
      <c r="V228" s="120"/>
      <c r="W228" s="120"/>
      <c r="X228" s="120"/>
      <c r="Y228" s="120"/>
      <c r="Z228" s="120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20"/>
      <c r="U229" s="120"/>
      <c r="V229" s="120"/>
      <c r="W229" s="120"/>
      <c r="X229" s="120"/>
      <c r="Y229" s="120"/>
      <c r="Z229" s="120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20"/>
      <c r="U230" s="120"/>
      <c r="V230" s="120"/>
      <c r="W230" s="120"/>
      <c r="X230" s="120"/>
      <c r="Y230" s="120"/>
      <c r="Z230" s="120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20"/>
      <c r="U231" s="120"/>
      <c r="V231" s="120"/>
      <c r="W231" s="120"/>
      <c r="X231" s="120"/>
      <c r="Y231" s="120"/>
      <c r="Z231" s="120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20"/>
      <c r="U232" s="120"/>
      <c r="V232" s="120"/>
      <c r="W232" s="120"/>
      <c r="X232" s="120"/>
      <c r="Y232" s="120"/>
      <c r="Z232" s="120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20"/>
      <c r="U233" s="120"/>
      <c r="V233" s="120"/>
      <c r="W233" s="120"/>
      <c r="X233" s="120"/>
      <c r="Y233" s="120"/>
      <c r="Z233" s="120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20"/>
      <c r="U234" s="120"/>
      <c r="V234" s="120"/>
      <c r="W234" s="120"/>
      <c r="X234" s="120"/>
      <c r="Y234" s="120"/>
      <c r="Z234" s="120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20"/>
      <c r="U235" s="120"/>
      <c r="V235" s="120"/>
      <c r="W235" s="120"/>
      <c r="X235" s="120"/>
      <c r="Y235" s="120"/>
      <c r="Z235" s="120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20"/>
      <c r="U236" s="120"/>
      <c r="V236" s="120"/>
      <c r="W236" s="120"/>
      <c r="X236" s="120"/>
      <c r="Y236" s="120"/>
      <c r="Z236" s="120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20"/>
      <c r="U237" s="120"/>
      <c r="V237" s="120"/>
      <c r="W237" s="120"/>
      <c r="X237" s="120"/>
      <c r="Y237" s="120"/>
      <c r="Z237" s="120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20"/>
      <c r="U238" s="120"/>
      <c r="V238" s="120"/>
      <c r="W238" s="120"/>
      <c r="X238" s="120"/>
      <c r="Y238" s="120"/>
      <c r="Z238" s="120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20"/>
      <c r="U239" s="120"/>
      <c r="V239" s="120"/>
      <c r="W239" s="120"/>
      <c r="X239" s="120"/>
      <c r="Y239" s="120"/>
      <c r="Z239" s="120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20"/>
      <c r="U240" s="120"/>
      <c r="V240" s="120"/>
      <c r="W240" s="120"/>
      <c r="X240" s="120"/>
      <c r="Y240" s="120"/>
      <c r="Z240" s="120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20"/>
      <c r="U241" s="120"/>
      <c r="V241" s="120"/>
      <c r="W241" s="120"/>
      <c r="X241" s="120"/>
      <c r="Y241" s="120"/>
      <c r="Z241" s="120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20"/>
      <c r="U242" s="120"/>
      <c r="V242" s="120"/>
      <c r="W242" s="120"/>
      <c r="X242" s="120"/>
      <c r="Y242" s="120"/>
      <c r="Z242" s="120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20"/>
      <c r="U243" s="120"/>
      <c r="V243" s="120"/>
      <c r="W243" s="120"/>
      <c r="X243" s="120"/>
      <c r="Y243" s="120"/>
      <c r="Z243" s="120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20"/>
      <c r="U244" s="120"/>
      <c r="V244" s="120"/>
      <c r="W244" s="120"/>
      <c r="X244" s="120"/>
      <c r="Y244" s="120"/>
      <c r="Z244" s="120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20"/>
      <c r="U245" s="120"/>
      <c r="V245" s="120"/>
      <c r="W245" s="120"/>
      <c r="X245" s="120"/>
      <c r="Y245" s="120"/>
      <c r="Z245" s="120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20"/>
      <c r="U246" s="120"/>
      <c r="V246" s="120"/>
      <c r="W246" s="120"/>
      <c r="X246" s="120"/>
      <c r="Y246" s="120"/>
      <c r="Z246" s="120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20"/>
      <c r="U247" s="120"/>
      <c r="V247" s="120"/>
      <c r="W247" s="120"/>
      <c r="X247" s="120"/>
      <c r="Y247" s="120"/>
      <c r="Z247" s="120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20"/>
      <c r="U248" s="120"/>
      <c r="V248" s="120"/>
      <c r="W248" s="120"/>
      <c r="X248" s="120"/>
      <c r="Y248" s="120"/>
      <c r="Z248" s="120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20"/>
      <c r="U249" s="120"/>
      <c r="V249" s="120"/>
      <c r="W249" s="120"/>
      <c r="X249" s="120"/>
      <c r="Y249" s="120"/>
      <c r="Z249" s="120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20"/>
      <c r="U250" s="120"/>
      <c r="V250" s="120"/>
      <c r="W250" s="120"/>
      <c r="X250" s="120"/>
      <c r="Y250" s="120"/>
      <c r="Z250" s="120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20"/>
      <c r="U251" s="120"/>
      <c r="V251" s="120"/>
      <c r="W251" s="120"/>
      <c r="X251" s="120"/>
      <c r="Y251" s="120"/>
      <c r="Z251" s="120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20"/>
      <c r="U252" s="120"/>
      <c r="V252" s="120"/>
      <c r="W252" s="120"/>
      <c r="X252" s="120"/>
      <c r="Y252" s="120"/>
      <c r="Z252" s="120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20"/>
      <c r="U253" s="120"/>
      <c r="V253" s="120"/>
      <c r="W253" s="120"/>
      <c r="X253" s="120"/>
      <c r="Y253" s="120"/>
      <c r="Z253" s="120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20"/>
      <c r="U254" s="120"/>
      <c r="V254" s="120"/>
      <c r="W254" s="120"/>
      <c r="X254" s="120"/>
      <c r="Y254" s="120"/>
      <c r="Z254" s="120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20"/>
      <c r="U255" s="120"/>
      <c r="V255" s="120"/>
      <c r="W255" s="120"/>
      <c r="X255" s="120"/>
      <c r="Y255" s="120"/>
      <c r="Z255" s="120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20"/>
      <c r="U256" s="120"/>
      <c r="V256" s="120"/>
      <c r="W256" s="120"/>
      <c r="X256" s="120"/>
      <c r="Y256" s="120"/>
      <c r="Z256" s="120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20"/>
      <c r="U257" s="120"/>
      <c r="V257" s="120"/>
      <c r="W257" s="120"/>
      <c r="X257" s="120"/>
      <c r="Y257" s="120"/>
      <c r="Z257" s="120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20"/>
      <c r="U258" s="120"/>
      <c r="V258" s="120"/>
      <c r="W258" s="120"/>
      <c r="X258" s="120"/>
      <c r="Y258" s="120"/>
      <c r="Z258" s="120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20"/>
      <c r="U259" s="120"/>
      <c r="V259" s="120"/>
      <c r="W259" s="120"/>
      <c r="X259" s="120"/>
      <c r="Y259" s="120"/>
      <c r="Z259" s="120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20"/>
      <c r="U260" s="120"/>
      <c r="V260" s="120"/>
      <c r="W260" s="120"/>
      <c r="X260" s="120"/>
      <c r="Y260" s="120"/>
      <c r="Z260" s="120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20"/>
      <c r="U261" s="120"/>
      <c r="V261" s="120"/>
      <c r="W261" s="120"/>
      <c r="X261" s="120"/>
      <c r="Y261" s="120"/>
      <c r="Z261" s="120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20"/>
      <c r="U262" s="120"/>
      <c r="V262" s="120"/>
      <c r="W262" s="120"/>
      <c r="X262" s="120"/>
      <c r="Y262" s="120"/>
      <c r="Z262" s="120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20"/>
      <c r="U263" s="120"/>
      <c r="V263" s="120"/>
      <c r="W263" s="120"/>
      <c r="X263" s="120"/>
      <c r="Y263" s="120"/>
      <c r="Z263" s="120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20"/>
      <c r="U264" s="120"/>
      <c r="V264" s="120"/>
      <c r="W264" s="120"/>
      <c r="X264" s="120"/>
      <c r="Y264" s="120"/>
      <c r="Z264" s="120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20"/>
      <c r="U265" s="120"/>
      <c r="V265" s="120"/>
      <c r="W265" s="120"/>
      <c r="X265" s="120"/>
      <c r="Y265" s="120"/>
      <c r="Z265" s="120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20"/>
      <c r="U266" s="120"/>
      <c r="V266" s="120"/>
      <c r="W266" s="120"/>
      <c r="X266" s="120"/>
      <c r="Y266" s="120"/>
      <c r="Z266" s="120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20"/>
      <c r="U267" s="120"/>
      <c r="V267" s="120"/>
      <c r="W267" s="120"/>
      <c r="X267" s="120"/>
      <c r="Y267" s="120"/>
      <c r="Z267" s="120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20"/>
      <c r="U268" s="120"/>
      <c r="V268" s="120"/>
      <c r="W268" s="120"/>
      <c r="X268" s="120"/>
      <c r="Y268" s="120"/>
      <c r="Z268" s="120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20"/>
      <c r="U269" s="120"/>
      <c r="V269" s="120"/>
      <c r="W269" s="120"/>
      <c r="X269" s="120"/>
      <c r="Y269" s="120"/>
      <c r="Z269" s="120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20"/>
      <c r="U270" s="120"/>
      <c r="V270" s="120"/>
      <c r="W270" s="120"/>
      <c r="X270" s="120"/>
      <c r="Y270" s="120"/>
      <c r="Z270" s="120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20"/>
      <c r="U271" s="120"/>
      <c r="V271" s="120"/>
      <c r="W271" s="120"/>
      <c r="X271" s="120"/>
      <c r="Y271" s="120"/>
      <c r="Z271" s="120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20"/>
      <c r="U272" s="120"/>
      <c r="V272" s="120"/>
      <c r="W272" s="120"/>
      <c r="X272" s="120"/>
      <c r="Y272" s="120"/>
      <c r="Z272" s="120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20"/>
      <c r="U273" s="120"/>
      <c r="V273" s="120"/>
      <c r="W273" s="120"/>
      <c r="X273" s="120"/>
      <c r="Y273" s="120"/>
      <c r="Z273" s="120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20"/>
      <c r="U274" s="120"/>
      <c r="V274" s="120"/>
      <c r="W274" s="120"/>
      <c r="X274" s="120"/>
      <c r="Y274" s="120"/>
      <c r="Z274" s="120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20"/>
      <c r="U275" s="120"/>
      <c r="V275" s="120"/>
      <c r="W275" s="120"/>
      <c r="X275" s="120"/>
      <c r="Y275" s="120"/>
      <c r="Z275" s="120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20"/>
      <c r="U276" s="120"/>
      <c r="V276" s="120"/>
      <c r="W276" s="120"/>
      <c r="X276" s="120"/>
      <c r="Y276" s="120"/>
      <c r="Z276" s="120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20"/>
      <c r="U277" s="120"/>
      <c r="V277" s="120"/>
      <c r="W277" s="120"/>
      <c r="X277" s="120"/>
      <c r="Y277" s="120"/>
      <c r="Z277" s="120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20"/>
      <c r="U278" s="120"/>
      <c r="V278" s="120"/>
      <c r="W278" s="120"/>
      <c r="X278" s="120"/>
      <c r="Y278" s="120"/>
      <c r="Z278" s="120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20"/>
      <c r="U279" s="120"/>
      <c r="V279" s="120"/>
      <c r="W279" s="120"/>
      <c r="X279" s="120"/>
      <c r="Y279" s="120"/>
      <c r="Z279" s="120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20"/>
      <c r="U280" s="120"/>
      <c r="V280" s="120"/>
      <c r="W280" s="120"/>
      <c r="X280" s="120"/>
      <c r="Y280" s="120"/>
      <c r="Z280" s="120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20"/>
      <c r="U281" s="120"/>
      <c r="V281" s="120"/>
      <c r="W281" s="120"/>
      <c r="X281" s="120"/>
      <c r="Y281" s="120"/>
      <c r="Z281" s="120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20"/>
      <c r="U282" s="120"/>
      <c r="V282" s="120"/>
      <c r="W282" s="120"/>
      <c r="X282" s="120"/>
      <c r="Y282" s="120"/>
      <c r="Z282" s="120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20"/>
      <c r="U283" s="120"/>
      <c r="V283" s="120"/>
      <c r="W283" s="120"/>
      <c r="X283" s="120"/>
      <c r="Y283" s="120"/>
      <c r="Z283" s="120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20"/>
      <c r="U284" s="120"/>
      <c r="V284" s="120"/>
      <c r="W284" s="120"/>
      <c r="X284" s="120"/>
      <c r="Y284" s="120"/>
      <c r="Z284" s="120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20"/>
      <c r="U285" s="120"/>
      <c r="V285" s="120"/>
      <c r="W285" s="120"/>
      <c r="X285" s="120"/>
      <c r="Y285" s="120"/>
      <c r="Z285" s="120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20"/>
      <c r="U286" s="120"/>
      <c r="V286" s="120"/>
      <c r="W286" s="120"/>
      <c r="X286" s="120"/>
      <c r="Y286" s="120"/>
      <c r="Z286" s="120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20"/>
      <c r="U287" s="120"/>
      <c r="V287" s="120"/>
      <c r="W287" s="120"/>
      <c r="X287" s="120"/>
      <c r="Y287" s="120"/>
      <c r="Z287" s="120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20"/>
      <c r="U288" s="120"/>
      <c r="V288" s="120"/>
      <c r="W288" s="120"/>
      <c r="X288" s="120"/>
      <c r="Y288" s="120"/>
      <c r="Z288" s="120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20"/>
      <c r="U289" s="120"/>
      <c r="V289" s="120"/>
      <c r="W289" s="120"/>
      <c r="X289" s="120"/>
      <c r="Y289" s="120"/>
      <c r="Z289" s="120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20"/>
      <c r="U290" s="120"/>
      <c r="V290" s="120"/>
      <c r="W290" s="120"/>
      <c r="X290" s="120"/>
      <c r="Y290" s="120"/>
      <c r="Z290" s="120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20"/>
      <c r="U291" s="120"/>
      <c r="V291" s="120"/>
      <c r="W291" s="120"/>
      <c r="X291" s="120"/>
      <c r="Y291" s="120"/>
      <c r="Z291" s="120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20"/>
      <c r="U292" s="120"/>
      <c r="V292" s="120"/>
      <c r="W292" s="120"/>
      <c r="X292" s="120"/>
      <c r="Y292" s="120"/>
      <c r="Z292" s="120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20"/>
      <c r="U293" s="120"/>
      <c r="V293" s="120"/>
      <c r="W293" s="120"/>
      <c r="X293" s="120"/>
      <c r="Y293" s="120"/>
      <c r="Z293" s="120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20"/>
      <c r="U294" s="120"/>
      <c r="V294" s="120"/>
      <c r="W294" s="120"/>
      <c r="X294" s="120"/>
      <c r="Y294" s="120"/>
      <c r="Z294" s="120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20"/>
      <c r="U295" s="120"/>
      <c r="V295" s="120"/>
      <c r="W295" s="120"/>
      <c r="X295" s="120"/>
      <c r="Y295" s="120"/>
      <c r="Z295" s="120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20"/>
      <c r="U296" s="120"/>
      <c r="V296" s="120"/>
      <c r="W296" s="120"/>
      <c r="X296" s="120"/>
      <c r="Y296" s="120"/>
      <c r="Z296" s="120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20"/>
      <c r="U297" s="120"/>
      <c r="V297" s="120"/>
      <c r="W297" s="120"/>
      <c r="X297" s="120"/>
      <c r="Y297" s="120"/>
      <c r="Z297" s="120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20"/>
      <c r="U298" s="120"/>
      <c r="V298" s="120"/>
      <c r="W298" s="120"/>
      <c r="X298" s="120"/>
      <c r="Y298" s="120"/>
      <c r="Z298" s="120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20"/>
      <c r="U299" s="120"/>
      <c r="V299" s="120"/>
      <c r="W299" s="120"/>
      <c r="X299" s="120"/>
      <c r="Y299" s="120"/>
      <c r="Z299" s="120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20"/>
      <c r="U300" s="120"/>
      <c r="V300" s="120"/>
      <c r="W300" s="120"/>
      <c r="X300" s="120"/>
      <c r="Y300" s="120"/>
      <c r="Z300" s="120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20"/>
      <c r="U301" s="120"/>
      <c r="V301" s="120"/>
      <c r="W301" s="120"/>
      <c r="X301" s="120"/>
      <c r="Y301" s="120"/>
      <c r="Z301" s="120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20"/>
      <c r="U302" s="120"/>
      <c r="V302" s="120"/>
      <c r="W302" s="120"/>
      <c r="X302" s="120"/>
      <c r="Y302" s="120"/>
      <c r="Z302" s="120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20"/>
      <c r="U303" s="120"/>
      <c r="V303" s="120"/>
      <c r="W303" s="120"/>
      <c r="X303" s="120"/>
      <c r="Y303" s="120"/>
      <c r="Z303" s="120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20"/>
      <c r="U304" s="120"/>
      <c r="V304" s="120"/>
      <c r="W304" s="120"/>
      <c r="X304" s="120"/>
      <c r="Y304" s="120"/>
      <c r="Z304" s="120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20"/>
      <c r="U305" s="120"/>
      <c r="V305" s="120"/>
      <c r="W305" s="120"/>
      <c r="X305" s="120"/>
      <c r="Y305" s="120"/>
      <c r="Z305" s="120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20"/>
      <c r="U306" s="120"/>
      <c r="V306" s="120"/>
      <c r="W306" s="120"/>
      <c r="X306" s="120"/>
      <c r="Y306" s="120"/>
      <c r="Z306" s="120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20"/>
      <c r="U307" s="120"/>
      <c r="V307" s="120"/>
      <c r="W307" s="120"/>
      <c r="X307" s="120"/>
      <c r="Y307" s="120"/>
      <c r="Z307" s="120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20"/>
      <c r="U308" s="120"/>
      <c r="V308" s="120"/>
      <c r="W308" s="120"/>
      <c r="X308" s="120"/>
      <c r="Y308" s="120"/>
      <c r="Z308" s="120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20"/>
      <c r="U309" s="120"/>
      <c r="V309" s="120"/>
      <c r="W309" s="120"/>
      <c r="X309" s="120"/>
      <c r="Y309" s="120"/>
      <c r="Z309" s="120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20"/>
      <c r="U310" s="120"/>
      <c r="V310" s="120"/>
      <c r="W310" s="120"/>
      <c r="X310" s="120"/>
      <c r="Y310" s="120"/>
      <c r="Z310" s="120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20"/>
      <c r="U311" s="120"/>
      <c r="V311" s="120"/>
      <c r="W311" s="120"/>
      <c r="X311" s="120"/>
      <c r="Y311" s="120"/>
      <c r="Z311" s="120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20"/>
      <c r="U312" s="120"/>
      <c r="V312" s="120"/>
      <c r="W312" s="120"/>
      <c r="X312" s="120"/>
      <c r="Y312" s="120"/>
      <c r="Z312" s="120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20"/>
      <c r="U313" s="120"/>
      <c r="V313" s="120"/>
      <c r="W313" s="120"/>
      <c r="X313" s="120"/>
      <c r="Y313" s="120"/>
      <c r="Z313" s="120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20"/>
      <c r="U314" s="120"/>
      <c r="V314" s="120"/>
      <c r="W314" s="120"/>
      <c r="X314" s="120"/>
      <c r="Y314" s="120"/>
      <c r="Z314" s="120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20"/>
      <c r="U315" s="120"/>
      <c r="V315" s="120"/>
      <c r="W315" s="120"/>
      <c r="X315" s="120"/>
      <c r="Y315" s="120"/>
      <c r="Z315" s="120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20"/>
      <c r="U316" s="120"/>
      <c r="V316" s="120"/>
      <c r="W316" s="120"/>
      <c r="X316" s="120"/>
      <c r="Y316" s="120"/>
      <c r="Z316" s="120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20"/>
      <c r="U317" s="120"/>
      <c r="V317" s="120"/>
      <c r="W317" s="120"/>
      <c r="X317" s="120"/>
      <c r="Y317" s="120"/>
      <c r="Z317" s="120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20"/>
      <c r="U318" s="120"/>
      <c r="V318" s="120"/>
      <c r="W318" s="120"/>
      <c r="X318" s="120"/>
      <c r="Y318" s="120"/>
      <c r="Z318" s="120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20"/>
      <c r="U319" s="120"/>
      <c r="V319" s="120"/>
      <c r="W319" s="120"/>
      <c r="X319" s="120"/>
      <c r="Y319" s="120"/>
      <c r="Z319" s="120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20"/>
      <c r="U320" s="120"/>
      <c r="V320" s="120"/>
      <c r="W320" s="120"/>
      <c r="X320" s="120"/>
      <c r="Y320" s="120"/>
      <c r="Z320" s="120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20"/>
      <c r="U321" s="120"/>
      <c r="V321" s="120"/>
      <c r="W321" s="120"/>
      <c r="X321" s="120"/>
      <c r="Y321" s="120"/>
      <c r="Z321" s="120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20"/>
      <c r="U322" s="120"/>
      <c r="V322" s="120"/>
      <c r="W322" s="120"/>
      <c r="X322" s="120"/>
      <c r="Y322" s="120"/>
      <c r="Z322" s="120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20"/>
      <c r="U323" s="120"/>
      <c r="V323" s="120"/>
      <c r="W323" s="120"/>
      <c r="X323" s="120"/>
      <c r="Y323" s="120"/>
      <c r="Z323" s="120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20"/>
      <c r="U324" s="120"/>
      <c r="V324" s="120"/>
      <c r="W324" s="120"/>
      <c r="X324" s="120"/>
      <c r="Y324" s="120"/>
      <c r="Z324" s="120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20"/>
      <c r="U325" s="120"/>
      <c r="V325" s="120"/>
      <c r="W325" s="120"/>
      <c r="X325" s="120"/>
      <c r="Y325" s="120"/>
      <c r="Z325" s="120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20"/>
      <c r="U326" s="120"/>
      <c r="V326" s="120"/>
      <c r="W326" s="120"/>
      <c r="X326" s="120"/>
      <c r="Y326" s="120"/>
      <c r="Z326" s="120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20"/>
      <c r="U327" s="120"/>
      <c r="V327" s="120"/>
      <c r="W327" s="120"/>
      <c r="X327" s="120"/>
      <c r="Y327" s="120"/>
      <c r="Z327" s="120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20"/>
      <c r="U328" s="120"/>
      <c r="V328" s="120"/>
      <c r="W328" s="120"/>
      <c r="X328" s="120"/>
      <c r="Y328" s="120"/>
      <c r="Z328" s="120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20"/>
      <c r="U329" s="120"/>
      <c r="V329" s="120"/>
      <c r="W329" s="120"/>
      <c r="X329" s="120"/>
      <c r="Y329" s="120"/>
      <c r="Z329" s="120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20"/>
      <c r="U330" s="120"/>
      <c r="V330" s="120"/>
      <c r="W330" s="120"/>
      <c r="X330" s="120"/>
      <c r="Y330" s="120"/>
      <c r="Z330" s="120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20"/>
      <c r="U331" s="120"/>
      <c r="V331" s="120"/>
      <c r="W331" s="120"/>
      <c r="X331" s="120"/>
      <c r="Y331" s="120"/>
      <c r="Z331" s="120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20"/>
      <c r="U332" s="120"/>
      <c r="V332" s="120"/>
      <c r="W332" s="120"/>
      <c r="X332" s="120"/>
      <c r="Y332" s="120"/>
      <c r="Z332" s="120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20"/>
      <c r="U333" s="120"/>
      <c r="V333" s="120"/>
      <c r="W333" s="120"/>
      <c r="X333" s="120"/>
      <c r="Y333" s="120"/>
      <c r="Z333" s="120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20"/>
      <c r="U334" s="120"/>
      <c r="V334" s="120"/>
      <c r="W334" s="120"/>
      <c r="X334" s="120"/>
      <c r="Y334" s="120"/>
      <c r="Z334" s="120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20"/>
      <c r="U335" s="120"/>
      <c r="V335" s="120"/>
      <c r="W335" s="120"/>
      <c r="X335" s="120"/>
      <c r="Y335" s="120"/>
      <c r="Z335" s="120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20"/>
      <c r="U336" s="120"/>
      <c r="V336" s="120"/>
      <c r="W336" s="120"/>
      <c r="X336" s="120"/>
      <c r="Y336" s="120"/>
      <c r="Z336" s="120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20"/>
      <c r="U337" s="120"/>
      <c r="V337" s="120"/>
      <c r="W337" s="120"/>
      <c r="X337" s="120"/>
      <c r="Y337" s="120"/>
      <c r="Z337" s="120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20"/>
      <c r="U338" s="120"/>
      <c r="V338" s="120"/>
      <c r="W338" s="120"/>
      <c r="X338" s="120"/>
      <c r="Y338" s="120"/>
      <c r="Z338" s="120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20"/>
      <c r="U339" s="120"/>
      <c r="V339" s="120"/>
      <c r="W339" s="120"/>
      <c r="X339" s="120"/>
      <c r="Y339" s="120"/>
      <c r="Z339" s="120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20"/>
      <c r="U340" s="120"/>
      <c r="V340" s="120"/>
      <c r="W340" s="120"/>
      <c r="X340" s="120"/>
      <c r="Y340" s="120"/>
      <c r="Z340" s="120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20"/>
      <c r="U341" s="120"/>
      <c r="V341" s="120"/>
      <c r="W341" s="120"/>
      <c r="X341" s="120"/>
      <c r="Y341" s="120"/>
      <c r="Z341" s="120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20"/>
      <c r="U342" s="120"/>
      <c r="V342" s="120"/>
      <c r="W342" s="120"/>
      <c r="X342" s="120"/>
      <c r="Y342" s="120"/>
      <c r="Z342" s="120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20"/>
      <c r="U343" s="120"/>
      <c r="V343" s="120"/>
      <c r="W343" s="120"/>
      <c r="X343" s="120"/>
      <c r="Y343" s="120"/>
      <c r="Z343" s="120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20"/>
      <c r="U344" s="120"/>
      <c r="V344" s="120"/>
      <c r="W344" s="120"/>
      <c r="X344" s="120"/>
      <c r="Y344" s="120"/>
      <c r="Z344" s="120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20"/>
      <c r="U345" s="120"/>
      <c r="V345" s="120"/>
      <c r="W345" s="120"/>
      <c r="X345" s="120"/>
      <c r="Y345" s="120"/>
      <c r="Z345" s="120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20"/>
      <c r="U346" s="120"/>
      <c r="V346" s="120"/>
      <c r="W346" s="120"/>
      <c r="X346" s="120"/>
      <c r="Y346" s="120"/>
      <c r="Z346" s="120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20"/>
      <c r="U347" s="120"/>
      <c r="V347" s="120"/>
      <c r="W347" s="120"/>
      <c r="X347" s="120"/>
      <c r="Y347" s="120"/>
      <c r="Z347" s="120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20"/>
      <c r="U348" s="120"/>
      <c r="V348" s="120"/>
      <c r="W348" s="120"/>
      <c r="X348" s="120"/>
      <c r="Y348" s="120"/>
      <c r="Z348" s="120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20"/>
      <c r="U349" s="120"/>
      <c r="V349" s="120"/>
      <c r="W349" s="120"/>
      <c r="X349" s="120"/>
      <c r="Y349" s="120"/>
      <c r="Z349" s="120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20"/>
      <c r="U350" s="120"/>
      <c r="V350" s="120"/>
      <c r="W350" s="120"/>
      <c r="X350" s="120"/>
      <c r="Y350" s="120"/>
      <c r="Z350" s="120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20"/>
      <c r="U351" s="120"/>
      <c r="V351" s="120"/>
      <c r="W351" s="120"/>
      <c r="X351" s="120"/>
      <c r="Y351" s="120"/>
      <c r="Z351" s="120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20"/>
      <c r="U352" s="120"/>
      <c r="V352" s="120"/>
      <c r="W352" s="120"/>
      <c r="X352" s="120"/>
      <c r="Y352" s="120"/>
      <c r="Z352" s="120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20"/>
      <c r="U353" s="120"/>
      <c r="V353" s="120"/>
      <c r="W353" s="120"/>
      <c r="X353" s="120"/>
      <c r="Y353" s="120"/>
      <c r="Z353" s="120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20"/>
      <c r="U354" s="120"/>
      <c r="V354" s="120"/>
      <c r="W354" s="120"/>
      <c r="X354" s="120"/>
      <c r="Y354" s="120"/>
      <c r="Z354" s="120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20"/>
      <c r="U355" s="120"/>
      <c r="V355" s="120"/>
      <c r="W355" s="120"/>
      <c r="X355" s="120"/>
      <c r="Y355" s="120"/>
      <c r="Z355" s="120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20"/>
      <c r="U356" s="120"/>
      <c r="V356" s="120"/>
      <c r="W356" s="120"/>
      <c r="X356" s="120"/>
      <c r="Y356" s="120"/>
      <c r="Z356" s="120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20"/>
      <c r="U357" s="120"/>
      <c r="V357" s="120"/>
      <c r="W357" s="120"/>
      <c r="X357" s="120"/>
      <c r="Y357" s="120"/>
      <c r="Z357" s="120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20"/>
      <c r="U358" s="120"/>
      <c r="V358" s="120"/>
      <c r="W358" s="120"/>
      <c r="X358" s="120"/>
      <c r="Y358" s="120"/>
      <c r="Z358" s="120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20"/>
      <c r="U359" s="120"/>
      <c r="V359" s="120"/>
      <c r="W359" s="120"/>
      <c r="X359" s="120"/>
      <c r="Y359" s="120"/>
      <c r="Z359" s="120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20"/>
      <c r="U360" s="120"/>
      <c r="V360" s="120"/>
      <c r="W360" s="120"/>
      <c r="X360" s="120"/>
      <c r="Y360" s="120"/>
      <c r="Z360" s="120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20"/>
      <c r="U361" s="120"/>
      <c r="V361" s="120"/>
      <c r="W361" s="120"/>
      <c r="X361" s="120"/>
      <c r="Y361" s="120"/>
      <c r="Z361" s="120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20"/>
      <c r="U362" s="120"/>
      <c r="V362" s="120"/>
      <c r="W362" s="120"/>
      <c r="X362" s="120"/>
      <c r="Y362" s="120"/>
      <c r="Z362" s="120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20"/>
      <c r="U363" s="120"/>
      <c r="V363" s="120"/>
      <c r="W363" s="120"/>
      <c r="X363" s="120"/>
      <c r="Y363" s="120"/>
      <c r="Z363" s="120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20"/>
      <c r="U364" s="120"/>
      <c r="V364" s="120"/>
      <c r="W364" s="120"/>
      <c r="X364" s="120"/>
      <c r="Y364" s="120"/>
      <c r="Z364" s="120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20"/>
      <c r="U365" s="120"/>
      <c r="V365" s="120"/>
      <c r="W365" s="120"/>
      <c r="X365" s="120"/>
      <c r="Y365" s="120"/>
      <c r="Z365" s="120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20"/>
      <c r="U366" s="120"/>
      <c r="V366" s="120"/>
      <c r="W366" s="120"/>
      <c r="X366" s="120"/>
      <c r="Y366" s="120"/>
      <c r="Z366" s="120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20"/>
      <c r="U367" s="120"/>
      <c r="V367" s="120"/>
      <c r="W367" s="120"/>
      <c r="X367" s="120"/>
      <c r="Y367" s="120"/>
      <c r="Z367" s="120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20"/>
      <c r="U368" s="120"/>
      <c r="V368" s="120"/>
      <c r="W368" s="120"/>
      <c r="X368" s="120"/>
      <c r="Y368" s="120"/>
      <c r="Z368" s="120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20"/>
      <c r="U369" s="120"/>
      <c r="V369" s="120"/>
      <c r="W369" s="120"/>
      <c r="X369" s="120"/>
      <c r="Y369" s="120"/>
      <c r="Z369" s="120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20"/>
      <c r="U370" s="120"/>
      <c r="V370" s="120"/>
      <c r="W370" s="120"/>
      <c r="X370" s="120"/>
      <c r="Y370" s="120"/>
      <c r="Z370" s="120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20"/>
      <c r="U371" s="120"/>
      <c r="V371" s="120"/>
      <c r="W371" s="120"/>
      <c r="X371" s="120"/>
      <c r="Y371" s="120"/>
      <c r="Z371" s="120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20"/>
      <c r="U372" s="120"/>
      <c r="V372" s="120"/>
      <c r="W372" s="120"/>
      <c r="X372" s="120"/>
      <c r="Y372" s="120"/>
      <c r="Z372" s="120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20"/>
      <c r="U373" s="120"/>
      <c r="V373" s="120"/>
      <c r="W373" s="120"/>
      <c r="X373" s="120"/>
      <c r="Y373" s="120"/>
      <c r="Z373" s="120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20"/>
      <c r="U374" s="120"/>
      <c r="V374" s="120"/>
      <c r="W374" s="120"/>
      <c r="X374" s="120"/>
      <c r="Y374" s="120"/>
      <c r="Z374" s="120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20"/>
      <c r="U375" s="120"/>
      <c r="V375" s="120"/>
      <c r="W375" s="120"/>
      <c r="X375" s="120"/>
      <c r="Y375" s="120"/>
      <c r="Z375" s="120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20"/>
      <c r="U376" s="120"/>
      <c r="V376" s="120"/>
      <c r="W376" s="120"/>
      <c r="X376" s="120"/>
      <c r="Y376" s="120"/>
      <c r="Z376" s="120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20"/>
      <c r="U377" s="120"/>
      <c r="V377" s="120"/>
      <c r="W377" s="120"/>
      <c r="X377" s="120"/>
      <c r="Y377" s="120"/>
      <c r="Z377" s="120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20"/>
      <c r="U378" s="120"/>
      <c r="V378" s="120"/>
      <c r="W378" s="120"/>
      <c r="X378" s="120"/>
      <c r="Y378" s="120"/>
      <c r="Z378" s="120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20"/>
      <c r="U379" s="120"/>
      <c r="V379" s="120"/>
      <c r="W379" s="120"/>
      <c r="X379" s="120"/>
      <c r="Y379" s="120"/>
      <c r="Z379" s="120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20"/>
      <c r="U380" s="120"/>
      <c r="V380" s="120"/>
      <c r="W380" s="120"/>
      <c r="X380" s="120"/>
      <c r="Y380" s="120"/>
      <c r="Z380" s="120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20"/>
      <c r="U381" s="120"/>
      <c r="V381" s="120"/>
      <c r="W381" s="120"/>
      <c r="X381" s="120"/>
      <c r="Y381" s="120"/>
      <c r="Z381" s="120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20"/>
      <c r="U382" s="120"/>
      <c r="V382" s="120"/>
      <c r="W382" s="120"/>
      <c r="X382" s="120"/>
      <c r="Y382" s="120"/>
      <c r="Z382" s="120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20"/>
      <c r="U383" s="120"/>
      <c r="V383" s="120"/>
      <c r="W383" s="120"/>
      <c r="X383" s="120"/>
      <c r="Y383" s="120"/>
      <c r="Z383" s="120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20"/>
      <c r="U384" s="120"/>
      <c r="V384" s="120"/>
      <c r="W384" s="120"/>
      <c r="X384" s="120"/>
      <c r="Y384" s="120"/>
      <c r="Z384" s="120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20"/>
      <c r="U385" s="120"/>
      <c r="V385" s="120"/>
      <c r="W385" s="120"/>
      <c r="X385" s="120"/>
      <c r="Y385" s="120"/>
      <c r="Z385" s="120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20"/>
      <c r="U386" s="120"/>
      <c r="V386" s="120"/>
      <c r="W386" s="120"/>
      <c r="X386" s="120"/>
      <c r="Y386" s="120"/>
      <c r="Z386" s="120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20"/>
      <c r="U387" s="120"/>
      <c r="V387" s="120"/>
      <c r="W387" s="120"/>
      <c r="X387" s="120"/>
      <c r="Y387" s="120"/>
      <c r="Z387" s="120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20"/>
      <c r="U388" s="120"/>
      <c r="V388" s="120"/>
      <c r="W388" s="120"/>
      <c r="X388" s="120"/>
      <c r="Y388" s="120"/>
      <c r="Z388" s="120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20"/>
      <c r="U389" s="120"/>
      <c r="V389" s="120"/>
      <c r="W389" s="120"/>
      <c r="X389" s="120"/>
      <c r="Y389" s="120"/>
      <c r="Z389" s="120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20"/>
      <c r="U390" s="120"/>
      <c r="V390" s="120"/>
      <c r="W390" s="120"/>
      <c r="X390" s="120"/>
      <c r="Y390" s="120"/>
      <c r="Z390" s="120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20"/>
      <c r="U391" s="120"/>
      <c r="V391" s="120"/>
      <c r="W391" s="120"/>
      <c r="X391" s="120"/>
      <c r="Y391" s="120"/>
      <c r="Z391" s="120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20"/>
      <c r="U392" s="120"/>
      <c r="V392" s="120"/>
      <c r="W392" s="120"/>
      <c r="X392" s="120"/>
      <c r="Y392" s="120"/>
      <c r="Z392" s="120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20"/>
      <c r="U393" s="120"/>
      <c r="V393" s="120"/>
      <c r="W393" s="120"/>
      <c r="X393" s="120"/>
      <c r="Y393" s="120"/>
      <c r="Z393" s="120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20"/>
      <c r="U394" s="120"/>
      <c r="V394" s="120"/>
      <c r="W394" s="120"/>
      <c r="X394" s="120"/>
      <c r="Y394" s="120"/>
      <c r="Z394" s="120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20"/>
      <c r="U395" s="120"/>
      <c r="V395" s="120"/>
      <c r="W395" s="120"/>
      <c r="X395" s="120"/>
      <c r="Y395" s="120"/>
      <c r="Z395" s="120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20"/>
      <c r="U396" s="120"/>
      <c r="V396" s="120"/>
      <c r="W396" s="120"/>
      <c r="X396" s="120"/>
      <c r="Y396" s="120"/>
      <c r="Z396" s="120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20"/>
      <c r="U397" s="120"/>
      <c r="V397" s="120"/>
      <c r="W397" s="120"/>
      <c r="X397" s="120"/>
      <c r="Y397" s="120"/>
      <c r="Z397" s="120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20"/>
      <c r="U398" s="120"/>
      <c r="V398" s="120"/>
      <c r="W398" s="120"/>
      <c r="X398" s="120"/>
      <c r="Y398" s="120"/>
      <c r="Z398" s="120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20"/>
      <c r="U399" s="120"/>
      <c r="V399" s="120"/>
      <c r="W399" s="120"/>
      <c r="X399" s="120"/>
      <c r="Y399" s="120"/>
      <c r="Z399" s="120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20"/>
      <c r="U400" s="120"/>
      <c r="V400" s="120"/>
      <c r="W400" s="120"/>
      <c r="X400" s="120"/>
      <c r="Y400" s="120"/>
      <c r="Z400" s="120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20"/>
      <c r="U401" s="120"/>
      <c r="V401" s="120"/>
      <c r="W401" s="120"/>
      <c r="X401" s="120"/>
      <c r="Y401" s="120"/>
      <c r="Z401" s="120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20"/>
      <c r="U402" s="120"/>
      <c r="V402" s="120"/>
      <c r="W402" s="120"/>
      <c r="X402" s="120"/>
      <c r="Y402" s="120"/>
      <c r="Z402" s="120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20"/>
      <c r="U403" s="120"/>
      <c r="V403" s="120"/>
      <c r="W403" s="120"/>
      <c r="X403" s="120"/>
      <c r="Y403" s="120"/>
      <c r="Z403" s="120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20"/>
      <c r="U404" s="120"/>
      <c r="V404" s="120"/>
      <c r="W404" s="120"/>
      <c r="X404" s="120"/>
      <c r="Y404" s="120"/>
      <c r="Z404" s="120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20"/>
      <c r="U405" s="120"/>
      <c r="V405" s="120"/>
      <c r="W405" s="120"/>
      <c r="X405" s="120"/>
      <c r="Y405" s="120"/>
      <c r="Z405" s="120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20"/>
      <c r="U406" s="120"/>
      <c r="V406" s="120"/>
      <c r="W406" s="120"/>
      <c r="X406" s="120"/>
      <c r="Y406" s="120"/>
      <c r="Z406" s="120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20"/>
      <c r="U407" s="120"/>
      <c r="V407" s="120"/>
      <c r="W407" s="120"/>
      <c r="X407" s="120"/>
      <c r="Y407" s="120"/>
      <c r="Z407" s="120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20"/>
      <c r="U408" s="120"/>
      <c r="V408" s="120"/>
      <c r="W408" s="120"/>
      <c r="X408" s="120"/>
      <c r="Y408" s="120"/>
      <c r="Z408" s="120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20"/>
      <c r="U409" s="120"/>
      <c r="V409" s="120"/>
      <c r="W409" s="120"/>
      <c r="X409" s="120"/>
      <c r="Y409" s="120"/>
      <c r="Z409" s="120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20"/>
      <c r="U410" s="120"/>
      <c r="V410" s="120"/>
      <c r="W410" s="120"/>
      <c r="X410" s="120"/>
      <c r="Y410" s="120"/>
      <c r="Z410" s="120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20"/>
      <c r="U411" s="120"/>
      <c r="V411" s="120"/>
      <c r="W411" s="120"/>
      <c r="X411" s="120"/>
      <c r="Y411" s="120"/>
      <c r="Z411" s="120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20"/>
      <c r="U412" s="120"/>
      <c r="V412" s="120"/>
      <c r="W412" s="120"/>
      <c r="X412" s="120"/>
      <c r="Y412" s="120"/>
      <c r="Z412" s="120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20"/>
      <c r="U413" s="120"/>
      <c r="V413" s="120"/>
      <c r="W413" s="120"/>
      <c r="X413" s="120"/>
      <c r="Y413" s="120"/>
      <c r="Z413" s="120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20"/>
      <c r="U414" s="120"/>
      <c r="V414" s="120"/>
      <c r="W414" s="120"/>
      <c r="X414" s="120"/>
      <c r="Y414" s="120"/>
      <c r="Z414" s="120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20"/>
      <c r="U415" s="120"/>
      <c r="V415" s="120"/>
      <c r="W415" s="120"/>
      <c r="X415" s="120"/>
      <c r="Y415" s="120"/>
      <c r="Z415" s="120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20"/>
      <c r="U416" s="120"/>
      <c r="V416" s="120"/>
      <c r="W416" s="120"/>
      <c r="X416" s="120"/>
      <c r="Y416" s="120"/>
      <c r="Z416" s="120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20"/>
      <c r="U417" s="120"/>
      <c r="V417" s="120"/>
      <c r="W417" s="120"/>
      <c r="X417" s="120"/>
      <c r="Y417" s="120"/>
      <c r="Z417" s="120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20"/>
      <c r="U418" s="120"/>
      <c r="V418" s="120"/>
      <c r="W418" s="120"/>
      <c r="X418" s="120"/>
      <c r="Y418" s="120"/>
      <c r="Z418" s="120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20"/>
      <c r="U419" s="120"/>
      <c r="V419" s="120"/>
      <c r="W419" s="120"/>
      <c r="X419" s="120"/>
      <c r="Y419" s="120"/>
      <c r="Z419" s="120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20"/>
      <c r="U420" s="120"/>
      <c r="V420" s="120"/>
      <c r="W420" s="120"/>
      <c r="X420" s="120"/>
      <c r="Y420" s="120"/>
      <c r="Z420" s="120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20"/>
      <c r="U421" s="120"/>
      <c r="V421" s="120"/>
      <c r="W421" s="120"/>
      <c r="X421" s="120"/>
      <c r="Y421" s="120"/>
      <c r="Z421" s="120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20"/>
      <c r="U422" s="120"/>
      <c r="V422" s="120"/>
      <c r="W422" s="120"/>
      <c r="X422" s="120"/>
      <c r="Y422" s="120"/>
      <c r="Z422" s="120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20"/>
      <c r="U423" s="120"/>
      <c r="V423" s="120"/>
      <c r="W423" s="120"/>
      <c r="X423" s="120"/>
      <c r="Y423" s="120"/>
      <c r="Z423" s="120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20"/>
      <c r="U424" s="120"/>
      <c r="V424" s="120"/>
      <c r="W424" s="120"/>
      <c r="X424" s="120"/>
      <c r="Y424" s="120"/>
      <c r="Z424" s="120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20"/>
      <c r="U425" s="120"/>
      <c r="V425" s="120"/>
      <c r="W425" s="120"/>
      <c r="X425" s="120"/>
      <c r="Y425" s="120"/>
      <c r="Z425" s="120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20"/>
      <c r="U426" s="120"/>
      <c r="V426" s="120"/>
      <c r="W426" s="120"/>
      <c r="X426" s="120"/>
      <c r="Y426" s="120"/>
      <c r="Z426" s="120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20"/>
      <c r="U427" s="120"/>
      <c r="V427" s="120"/>
      <c r="W427" s="120"/>
      <c r="X427" s="120"/>
      <c r="Y427" s="120"/>
      <c r="Z427" s="120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20"/>
      <c r="U428" s="120"/>
      <c r="V428" s="120"/>
      <c r="W428" s="120"/>
      <c r="X428" s="120"/>
      <c r="Y428" s="120"/>
      <c r="Z428" s="120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20"/>
      <c r="U429" s="120"/>
      <c r="V429" s="120"/>
      <c r="W429" s="120"/>
      <c r="X429" s="120"/>
      <c r="Y429" s="120"/>
      <c r="Z429" s="120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20"/>
      <c r="U430" s="120"/>
      <c r="V430" s="120"/>
      <c r="W430" s="120"/>
      <c r="X430" s="120"/>
      <c r="Y430" s="120"/>
      <c r="Z430" s="120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20"/>
      <c r="U431" s="120"/>
      <c r="V431" s="120"/>
      <c r="W431" s="120"/>
      <c r="X431" s="120"/>
      <c r="Y431" s="120"/>
      <c r="Z431" s="120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20"/>
      <c r="U432" s="120"/>
      <c r="V432" s="120"/>
      <c r="W432" s="120"/>
      <c r="X432" s="120"/>
      <c r="Y432" s="120"/>
      <c r="Z432" s="120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20"/>
      <c r="U433" s="120"/>
      <c r="V433" s="120"/>
      <c r="W433" s="120"/>
      <c r="X433" s="120"/>
      <c r="Y433" s="120"/>
      <c r="Z433" s="120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20"/>
      <c r="U434" s="120"/>
      <c r="V434" s="120"/>
      <c r="W434" s="120"/>
      <c r="X434" s="120"/>
      <c r="Y434" s="120"/>
      <c r="Z434" s="120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20"/>
      <c r="U435" s="120"/>
      <c r="V435" s="120"/>
      <c r="W435" s="120"/>
      <c r="X435" s="120"/>
      <c r="Y435" s="120"/>
      <c r="Z435" s="120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20"/>
      <c r="U436" s="120"/>
      <c r="V436" s="120"/>
      <c r="W436" s="120"/>
      <c r="X436" s="120"/>
      <c r="Y436" s="120"/>
      <c r="Z436" s="120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20"/>
      <c r="U437" s="120"/>
      <c r="V437" s="120"/>
      <c r="W437" s="120"/>
      <c r="X437" s="120"/>
      <c r="Y437" s="120"/>
      <c r="Z437" s="120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20"/>
      <c r="U438" s="120"/>
      <c r="V438" s="120"/>
      <c r="W438" s="120"/>
      <c r="X438" s="120"/>
      <c r="Y438" s="120"/>
      <c r="Z438" s="120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20"/>
      <c r="U439" s="120"/>
      <c r="V439" s="120"/>
      <c r="W439" s="120"/>
      <c r="X439" s="120"/>
      <c r="Y439" s="120"/>
      <c r="Z439" s="120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20"/>
      <c r="U440" s="120"/>
      <c r="V440" s="120"/>
      <c r="W440" s="120"/>
      <c r="X440" s="120"/>
      <c r="Y440" s="120"/>
      <c r="Z440" s="120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20"/>
      <c r="U441" s="120"/>
      <c r="V441" s="120"/>
      <c r="W441" s="120"/>
      <c r="X441" s="120"/>
      <c r="Y441" s="120"/>
      <c r="Z441" s="120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20"/>
      <c r="U442" s="120"/>
      <c r="V442" s="120"/>
      <c r="W442" s="120"/>
      <c r="X442" s="120"/>
      <c r="Y442" s="120"/>
      <c r="Z442" s="120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20"/>
      <c r="U443" s="120"/>
      <c r="V443" s="120"/>
      <c r="W443" s="120"/>
      <c r="X443" s="120"/>
      <c r="Y443" s="120"/>
      <c r="Z443" s="120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20"/>
      <c r="U444" s="120"/>
      <c r="V444" s="120"/>
      <c r="W444" s="120"/>
      <c r="X444" s="120"/>
      <c r="Y444" s="120"/>
      <c r="Z444" s="120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20"/>
      <c r="U445" s="120"/>
      <c r="V445" s="120"/>
      <c r="W445" s="120"/>
      <c r="X445" s="120"/>
      <c r="Y445" s="120"/>
      <c r="Z445" s="120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20"/>
      <c r="U446" s="120"/>
      <c r="V446" s="120"/>
      <c r="W446" s="120"/>
      <c r="X446" s="120"/>
      <c r="Y446" s="120"/>
      <c r="Z446" s="120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20"/>
      <c r="U447" s="120"/>
      <c r="V447" s="120"/>
      <c r="W447" s="120"/>
      <c r="X447" s="120"/>
      <c r="Y447" s="120"/>
      <c r="Z447" s="120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20"/>
      <c r="U448" s="120"/>
      <c r="V448" s="120"/>
      <c r="W448" s="120"/>
      <c r="X448" s="120"/>
      <c r="Y448" s="120"/>
      <c r="Z448" s="120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20"/>
      <c r="U449" s="120"/>
      <c r="V449" s="120"/>
      <c r="W449" s="120"/>
      <c r="X449" s="120"/>
      <c r="Y449" s="120"/>
      <c r="Z449" s="120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20"/>
      <c r="U450" s="120"/>
      <c r="V450" s="120"/>
      <c r="W450" s="120"/>
      <c r="X450" s="120"/>
      <c r="Y450" s="120"/>
      <c r="Z450" s="120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20"/>
      <c r="U451" s="120"/>
      <c r="V451" s="120"/>
      <c r="W451" s="120"/>
      <c r="X451" s="120"/>
      <c r="Y451" s="120"/>
      <c r="Z451" s="120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20"/>
      <c r="U452" s="120"/>
      <c r="V452" s="120"/>
      <c r="W452" s="120"/>
      <c r="X452" s="120"/>
      <c r="Y452" s="120"/>
      <c r="Z452" s="120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20"/>
      <c r="U453" s="120"/>
      <c r="V453" s="120"/>
      <c r="W453" s="120"/>
      <c r="X453" s="120"/>
      <c r="Y453" s="120"/>
      <c r="Z453" s="120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20"/>
      <c r="U454" s="120"/>
      <c r="V454" s="120"/>
      <c r="W454" s="120"/>
      <c r="X454" s="120"/>
      <c r="Y454" s="120"/>
      <c r="Z454" s="120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20"/>
      <c r="U455" s="120"/>
      <c r="V455" s="120"/>
      <c r="W455" s="120"/>
      <c r="X455" s="120"/>
      <c r="Y455" s="120"/>
      <c r="Z455" s="120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20"/>
      <c r="U456" s="120"/>
      <c r="V456" s="120"/>
      <c r="W456" s="120"/>
      <c r="X456" s="120"/>
      <c r="Y456" s="120"/>
      <c r="Z456" s="120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20"/>
      <c r="U457" s="120"/>
      <c r="V457" s="120"/>
      <c r="W457" s="120"/>
      <c r="X457" s="120"/>
      <c r="Y457" s="120"/>
      <c r="Z457" s="120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20"/>
      <c r="U458" s="120"/>
      <c r="V458" s="120"/>
      <c r="W458" s="120"/>
      <c r="X458" s="120"/>
      <c r="Y458" s="120"/>
      <c r="Z458" s="120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20"/>
      <c r="U459" s="120"/>
      <c r="V459" s="120"/>
      <c r="W459" s="120"/>
      <c r="X459" s="120"/>
      <c r="Y459" s="120"/>
      <c r="Z459" s="120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20"/>
      <c r="U460" s="120"/>
      <c r="V460" s="120"/>
      <c r="W460" s="120"/>
      <c r="X460" s="120"/>
      <c r="Y460" s="120"/>
      <c r="Z460" s="120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20"/>
      <c r="U461" s="120"/>
      <c r="V461" s="120"/>
      <c r="W461" s="120"/>
      <c r="X461" s="120"/>
      <c r="Y461" s="120"/>
      <c r="Z461" s="120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20"/>
      <c r="U462" s="120"/>
      <c r="V462" s="120"/>
      <c r="W462" s="120"/>
      <c r="X462" s="120"/>
      <c r="Y462" s="120"/>
      <c r="Z462" s="120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20"/>
      <c r="U463" s="120"/>
      <c r="V463" s="120"/>
      <c r="W463" s="120"/>
      <c r="X463" s="120"/>
      <c r="Y463" s="120"/>
      <c r="Z463" s="120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20"/>
      <c r="U464" s="120"/>
      <c r="V464" s="120"/>
      <c r="W464" s="120"/>
      <c r="X464" s="120"/>
      <c r="Y464" s="120"/>
      <c r="Z464" s="120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20"/>
      <c r="U465" s="120"/>
      <c r="V465" s="120"/>
      <c r="W465" s="120"/>
      <c r="X465" s="120"/>
      <c r="Y465" s="120"/>
      <c r="Z465" s="120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20"/>
      <c r="U466" s="120"/>
      <c r="V466" s="120"/>
      <c r="W466" s="120"/>
      <c r="X466" s="120"/>
      <c r="Y466" s="120"/>
      <c r="Z466" s="120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20"/>
      <c r="U467" s="120"/>
      <c r="V467" s="120"/>
      <c r="W467" s="120"/>
      <c r="X467" s="120"/>
      <c r="Y467" s="120"/>
      <c r="Z467" s="120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20"/>
      <c r="U468" s="120"/>
      <c r="V468" s="120"/>
      <c r="W468" s="120"/>
      <c r="X468" s="120"/>
      <c r="Y468" s="120"/>
      <c r="Z468" s="120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20"/>
      <c r="U469" s="120"/>
      <c r="V469" s="120"/>
      <c r="W469" s="120"/>
      <c r="X469" s="120"/>
      <c r="Y469" s="120"/>
      <c r="Z469" s="120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20"/>
      <c r="U470" s="120"/>
      <c r="V470" s="120"/>
      <c r="W470" s="120"/>
      <c r="X470" s="120"/>
      <c r="Y470" s="120"/>
      <c r="Z470" s="120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20"/>
      <c r="U471" s="120"/>
      <c r="V471" s="120"/>
      <c r="W471" s="120"/>
      <c r="X471" s="120"/>
      <c r="Y471" s="120"/>
      <c r="Z471" s="120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20"/>
      <c r="U472" s="120"/>
      <c r="V472" s="120"/>
      <c r="W472" s="120"/>
      <c r="X472" s="120"/>
      <c r="Y472" s="120"/>
      <c r="Z472" s="120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20"/>
      <c r="U473" s="120"/>
      <c r="V473" s="120"/>
      <c r="W473" s="120"/>
      <c r="X473" s="120"/>
      <c r="Y473" s="120"/>
      <c r="Z473" s="120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20"/>
      <c r="U474" s="120"/>
      <c r="V474" s="120"/>
      <c r="W474" s="120"/>
      <c r="X474" s="120"/>
      <c r="Y474" s="120"/>
      <c r="Z474" s="120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20"/>
      <c r="U475" s="120"/>
      <c r="V475" s="120"/>
      <c r="W475" s="120"/>
      <c r="X475" s="120"/>
      <c r="Y475" s="120"/>
      <c r="Z475" s="120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20"/>
      <c r="U476" s="120"/>
      <c r="V476" s="120"/>
      <c r="W476" s="120"/>
      <c r="X476" s="120"/>
      <c r="Y476" s="120"/>
      <c r="Z476" s="120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20"/>
      <c r="U477" s="120"/>
      <c r="V477" s="120"/>
      <c r="W477" s="120"/>
      <c r="X477" s="120"/>
      <c r="Y477" s="120"/>
      <c r="Z477" s="120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20"/>
      <c r="U478" s="120"/>
      <c r="V478" s="120"/>
      <c r="W478" s="120"/>
      <c r="X478" s="120"/>
      <c r="Y478" s="120"/>
      <c r="Z478" s="120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20"/>
      <c r="U479" s="120"/>
      <c r="V479" s="120"/>
      <c r="W479" s="120"/>
      <c r="X479" s="120"/>
      <c r="Y479" s="120"/>
      <c r="Z479" s="120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20"/>
      <c r="U480" s="120"/>
      <c r="V480" s="120"/>
      <c r="W480" s="120"/>
      <c r="X480" s="120"/>
      <c r="Y480" s="120"/>
      <c r="Z480" s="120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20"/>
      <c r="U481" s="120"/>
      <c r="V481" s="120"/>
      <c r="W481" s="120"/>
      <c r="X481" s="120"/>
      <c r="Y481" s="120"/>
      <c r="Z481" s="120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20"/>
      <c r="U482" s="120"/>
      <c r="V482" s="120"/>
      <c r="W482" s="120"/>
      <c r="X482" s="120"/>
      <c r="Y482" s="120"/>
      <c r="Z482" s="120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20"/>
      <c r="U483" s="120"/>
      <c r="V483" s="120"/>
      <c r="W483" s="120"/>
      <c r="X483" s="120"/>
      <c r="Y483" s="120"/>
      <c r="Z483" s="120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20"/>
      <c r="U484" s="120"/>
      <c r="V484" s="120"/>
      <c r="W484" s="120"/>
      <c r="X484" s="120"/>
      <c r="Y484" s="120"/>
      <c r="Z484" s="120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20"/>
      <c r="U485" s="120"/>
      <c r="V485" s="120"/>
      <c r="W485" s="120"/>
      <c r="X485" s="120"/>
      <c r="Y485" s="120"/>
      <c r="Z485" s="120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20"/>
      <c r="U486" s="120"/>
      <c r="V486" s="120"/>
      <c r="W486" s="120"/>
      <c r="X486" s="120"/>
      <c r="Y486" s="120"/>
      <c r="Z486" s="120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20"/>
      <c r="U487" s="120"/>
      <c r="V487" s="120"/>
      <c r="W487" s="120"/>
      <c r="X487" s="120"/>
      <c r="Y487" s="120"/>
      <c r="Z487" s="120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20"/>
      <c r="U488" s="120"/>
      <c r="V488" s="120"/>
      <c r="W488" s="120"/>
      <c r="X488" s="120"/>
      <c r="Y488" s="120"/>
      <c r="Z488" s="120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20"/>
      <c r="U489" s="120"/>
      <c r="V489" s="120"/>
      <c r="W489" s="120"/>
      <c r="X489" s="120"/>
      <c r="Y489" s="120"/>
      <c r="Z489" s="120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20"/>
      <c r="U490" s="120"/>
      <c r="V490" s="120"/>
      <c r="W490" s="120"/>
      <c r="X490" s="120"/>
      <c r="Y490" s="120"/>
      <c r="Z490" s="120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20"/>
      <c r="U491" s="120"/>
      <c r="V491" s="120"/>
      <c r="W491" s="120"/>
      <c r="X491" s="120"/>
      <c r="Y491" s="120"/>
      <c r="Z491" s="120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20"/>
      <c r="U492" s="120"/>
      <c r="V492" s="120"/>
      <c r="W492" s="120"/>
      <c r="X492" s="120"/>
      <c r="Y492" s="120"/>
      <c r="Z492" s="120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20"/>
      <c r="U493" s="120"/>
      <c r="V493" s="120"/>
      <c r="W493" s="120"/>
      <c r="X493" s="120"/>
      <c r="Y493" s="120"/>
      <c r="Z493" s="120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20"/>
      <c r="U494" s="120"/>
      <c r="V494" s="120"/>
      <c r="W494" s="120"/>
      <c r="X494" s="120"/>
      <c r="Y494" s="120"/>
      <c r="Z494" s="120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20"/>
      <c r="U495" s="120"/>
      <c r="V495" s="120"/>
      <c r="W495" s="120"/>
      <c r="X495" s="120"/>
      <c r="Y495" s="120"/>
      <c r="Z495" s="120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20"/>
      <c r="U496" s="120"/>
      <c r="V496" s="120"/>
      <c r="W496" s="120"/>
      <c r="X496" s="120"/>
      <c r="Y496" s="120"/>
      <c r="Z496" s="120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20"/>
      <c r="U497" s="120"/>
      <c r="V497" s="120"/>
      <c r="W497" s="120"/>
      <c r="X497" s="120"/>
      <c r="Y497" s="120"/>
      <c r="Z497" s="120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20"/>
      <c r="U498" s="120"/>
      <c r="V498" s="120"/>
      <c r="W498" s="120"/>
      <c r="X498" s="120"/>
      <c r="Y498" s="120"/>
      <c r="Z498" s="120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20"/>
      <c r="U499" s="120"/>
      <c r="V499" s="120"/>
      <c r="W499" s="120"/>
      <c r="X499" s="120"/>
      <c r="Y499" s="120"/>
      <c r="Z499" s="120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20"/>
      <c r="U500" s="120"/>
      <c r="V500" s="120"/>
      <c r="W500" s="120"/>
      <c r="X500" s="120"/>
      <c r="Y500" s="120"/>
      <c r="Z500" s="120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20"/>
      <c r="U501" s="120"/>
      <c r="V501" s="120"/>
      <c r="W501" s="120"/>
      <c r="X501" s="120"/>
      <c r="Y501" s="120"/>
      <c r="Z501" s="120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20"/>
      <c r="U502" s="120"/>
      <c r="V502" s="120"/>
      <c r="W502" s="120"/>
      <c r="X502" s="120"/>
      <c r="Y502" s="120"/>
      <c r="Z502" s="120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20"/>
      <c r="U503" s="120"/>
      <c r="V503" s="120"/>
      <c r="W503" s="120"/>
      <c r="X503" s="120"/>
      <c r="Y503" s="120"/>
      <c r="Z503" s="120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20"/>
      <c r="U504" s="120"/>
      <c r="V504" s="120"/>
      <c r="W504" s="120"/>
      <c r="X504" s="120"/>
      <c r="Y504" s="120"/>
      <c r="Z504" s="120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20"/>
      <c r="U505" s="120"/>
      <c r="V505" s="120"/>
      <c r="W505" s="120"/>
      <c r="X505" s="120"/>
      <c r="Y505" s="120"/>
      <c r="Z505" s="120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20"/>
      <c r="U506" s="120"/>
      <c r="V506" s="120"/>
      <c r="W506" s="120"/>
      <c r="X506" s="120"/>
      <c r="Y506" s="120"/>
      <c r="Z506" s="120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20"/>
      <c r="U507" s="120"/>
      <c r="V507" s="120"/>
      <c r="W507" s="120"/>
      <c r="X507" s="120"/>
      <c r="Y507" s="120"/>
      <c r="Z507" s="120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20"/>
      <c r="U508" s="120"/>
      <c r="V508" s="120"/>
      <c r="W508" s="120"/>
      <c r="X508" s="120"/>
      <c r="Y508" s="120"/>
      <c r="Z508" s="120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20"/>
      <c r="U509" s="120"/>
      <c r="V509" s="120"/>
      <c r="W509" s="120"/>
      <c r="X509" s="120"/>
      <c r="Y509" s="120"/>
      <c r="Z509" s="120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20"/>
      <c r="U510" s="120"/>
      <c r="V510" s="120"/>
      <c r="W510" s="120"/>
      <c r="X510" s="120"/>
      <c r="Y510" s="120"/>
      <c r="Z510" s="120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20"/>
      <c r="U511" s="120"/>
      <c r="V511" s="120"/>
      <c r="W511" s="120"/>
      <c r="X511" s="120"/>
      <c r="Y511" s="120"/>
      <c r="Z511" s="120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20"/>
      <c r="U512" s="120"/>
      <c r="V512" s="120"/>
      <c r="W512" s="120"/>
      <c r="X512" s="120"/>
      <c r="Y512" s="120"/>
      <c r="Z512" s="120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20"/>
      <c r="U513" s="120"/>
      <c r="V513" s="120"/>
      <c r="W513" s="120"/>
      <c r="X513" s="120"/>
      <c r="Y513" s="120"/>
      <c r="Z513" s="120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20"/>
      <c r="U514" s="120"/>
      <c r="V514" s="120"/>
      <c r="W514" s="120"/>
      <c r="X514" s="120"/>
      <c r="Y514" s="120"/>
      <c r="Z514" s="120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20"/>
      <c r="U515" s="120"/>
      <c r="V515" s="120"/>
      <c r="W515" s="120"/>
      <c r="X515" s="120"/>
      <c r="Y515" s="120"/>
      <c r="Z515" s="120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20"/>
      <c r="U516" s="120"/>
      <c r="V516" s="120"/>
      <c r="W516" s="120"/>
      <c r="X516" s="120"/>
      <c r="Y516" s="120"/>
      <c r="Z516" s="120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20"/>
      <c r="U517" s="120"/>
      <c r="V517" s="120"/>
      <c r="W517" s="120"/>
      <c r="X517" s="120"/>
      <c r="Y517" s="120"/>
      <c r="Z517" s="120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20"/>
      <c r="U518" s="120"/>
      <c r="V518" s="120"/>
      <c r="W518" s="120"/>
      <c r="X518" s="120"/>
      <c r="Y518" s="120"/>
      <c r="Z518" s="120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20"/>
      <c r="U519" s="120"/>
      <c r="V519" s="120"/>
      <c r="W519" s="120"/>
      <c r="X519" s="120"/>
      <c r="Y519" s="120"/>
      <c r="Z519" s="120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20"/>
      <c r="U520" s="120"/>
      <c r="V520" s="120"/>
      <c r="W520" s="120"/>
      <c r="X520" s="120"/>
      <c r="Y520" s="120"/>
      <c r="Z520" s="120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20"/>
      <c r="U521" s="120"/>
      <c r="V521" s="120"/>
      <c r="W521" s="120"/>
      <c r="X521" s="120"/>
      <c r="Y521" s="120"/>
      <c r="Z521" s="120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20"/>
      <c r="U522" s="120"/>
      <c r="V522" s="120"/>
      <c r="W522" s="120"/>
      <c r="X522" s="120"/>
      <c r="Y522" s="120"/>
      <c r="Z522" s="120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20"/>
      <c r="U523" s="120"/>
      <c r="V523" s="120"/>
      <c r="W523" s="120"/>
      <c r="X523" s="120"/>
      <c r="Y523" s="120"/>
      <c r="Z523" s="120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20"/>
      <c r="U524" s="120"/>
      <c r="V524" s="120"/>
      <c r="W524" s="120"/>
      <c r="X524" s="120"/>
      <c r="Y524" s="120"/>
      <c r="Z524" s="120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20"/>
      <c r="U525" s="120"/>
      <c r="V525" s="120"/>
      <c r="W525" s="120"/>
      <c r="X525" s="120"/>
      <c r="Y525" s="120"/>
      <c r="Z525" s="120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20"/>
      <c r="U526" s="120"/>
      <c r="V526" s="120"/>
      <c r="W526" s="120"/>
      <c r="X526" s="120"/>
      <c r="Y526" s="120"/>
      <c r="Z526" s="120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20"/>
      <c r="U527" s="120"/>
      <c r="V527" s="120"/>
      <c r="W527" s="120"/>
      <c r="X527" s="120"/>
      <c r="Y527" s="120"/>
      <c r="Z527" s="120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20"/>
      <c r="U528" s="120"/>
      <c r="V528" s="120"/>
      <c r="W528" s="120"/>
      <c r="X528" s="120"/>
      <c r="Y528" s="120"/>
      <c r="Z528" s="120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20"/>
      <c r="U529" s="120"/>
      <c r="V529" s="120"/>
      <c r="W529" s="120"/>
      <c r="X529" s="120"/>
      <c r="Y529" s="120"/>
      <c r="Z529" s="120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20"/>
      <c r="U530" s="120"/>
      <c r="V530" s="120"/>
      <c r="W530" s="120"/>
      <c r="X530" s="120"/>
      <c r="Y530" s="120"/>
      <c r="Z530" s="120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20"/>
      <c r="U531" s="120"/>
      <c r="V531" s="120"/>
      <c r="W531" s="120"/>
      <c r="X531" s="120"/>
      <c r="Y531" s="120"/>
      <c r="Z531" s="120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20"/>
      <c r="U532" s="120"/>
      <c r="V532" s="120"/>
      <c r="W532" s="120"/>
      <c r="X532" s="120"/>
      <c r="Y532" s="120"/>
      <c r="Z532" s="120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20"/>
      <c r="U533" s="120"/>
      <c r="V533" s="120"/>
      <c r="W533" s="120"/>
      <c r="X533" s="120"/>
      <c r="Y533" s="120"/>
      <c r="Z533" s="120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20"/>
      <c r="U534" s="120"/>
      <c r="V534" s="120"/>
      <c r="W534" s="120"/>
      <c r="X534" s="120"/>
      <c r="Y534" s="120"/>
      <c r="Z534" s="120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20"/>
      <c r="U535" s="120"/>
      <c r="V535" s="120"/>
      <c r="W535" s="120"/>
      <c r="X535" s="120"/>
      <c r="Y535" s="120"/>
      <c r="Z535" s="120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20"/>
      <c r="U536" s="120"/>
      <c r="V536" s="120"/>
      <c r="W536" s="120"/>
      <c r="X536" s="120"/>
      <c r="Y536" s="120"/>
      <c r="Z536" s="120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20"/>
      <c r="U537" s="120"/>
      <c r="V537" s="120"/>
      <c r="W537" s="120"/>
      <c r="X537" s="120"/>
      <c r="Y537" s="120"/>
      <c r="Z537" s="120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20"/>
      <c r="U538" s="120"/>
      <c r="V538" s="120"/>
      <c r="W538" s="120"/>
      <c r="X538" s="120"/>
      <c r="Y538" s="120"/>
      <c r="Z538" s="120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20"/>
      <c r="U539" s="120"/>
      <c r="V539" s="120"/>
      <c r="W539" s="120"/>
      <c r="X539" s="120"/>
      <c r="Y539" s="120"/>
      <c r="Z539" s="120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20"/>
      <c r="U540" s="120"/>
      <c r="V540" s="120"/>
      <c r="W540" s="120"/>
      <c r="X540" s="120"/>
      <c r="Y540" s="120"/>
      <c r="Z540" s="120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20"/>
      <c r="U541" s="120"/>
      <c r="V541" s="120"/>
      <c r="W541" s="120"/>
      <c r="X541" s="120"/>
      <c r="Y541" s="120"/>
      <c r="Z541" s="120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20"/>
      <c r="U542" s="120"/>
      <c r="V542" s="120"/>
      <c r="W542" s="120"/>
      <c r="X542" s="120"/>
      <c r="Y542" s="120"/>
      <c r="Z542" s="120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20"/>
      <c r="U543" s="120"/>
      <c r="V543" s="120"/>
      <c r="W543" s="120"/>
      <c r="X543" s="120"/>
      <c r="Y543" s="120"/>
      <c r="Z543" s="120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20"/>
      <c r="U544" s="120"/>
      <c r="V544" s="120"/>
      <c r="W544" s="120"/>
      <c r="X544" s="120"/>
      <c r="Y544" s="120"/>
      <c r="Z544" s="120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20"/>
      <c r="U545" s="120"/>
      <c r="V545" s="120"/>
      <c r="W545" s="120"/>
      <c r="X545" s="120"/>
      <c r="Y545" s="120"/>
      <c r="Z545" s="120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20"/>
      <c r="U546" s="120"/>
      <c r="V546" s="120"/>
      <c r="W546" s="120"/>
      <c r="X546" s="120"/>
      <c r="Y546" s="120"/>
      <c r="Z546" s="120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20"/>
      <c r="U547" s="120"/>
      <c r="V547" s="120"/>
      <c r="W547" s="120"/>
      <c r="X547" s="120"/>
      <c r="Y547" s="120"/>
      <c r="Z547" s="120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20"/>
      <c r="U548" s="120"/>
      <c r="V548" s="120"/>
      <c r="W548" s="120"/>
      <c r="X548" s="120"/>
      <c r="Y548" s="120"/>
      <c r="Z548" s="120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20"/>
      <c r="U549" s="120"/>
      <c r="V549" s="120"/>
      <c r="W549" s="120"/>
      <c r="X549" s="120"/>
      <c r="Y549" s="120"/>
      <c r="Z549" s="120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20"/>
      <c r="U550" s="120"/>
      <c r="V550" s="120"/>
      <c r="W550" s="120"/>
      <c r="X550" s="120"/>
      <c r="Y550" s="120"/>
      <c r="Z550" s="120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20"/>
      <c r="U551" s="120"/>
      <c r="V551" s="120"/>
      <c r="W551" s="120"/>
      <c r="X551" s="120"/>
      <c r="Y551" s="120"/>
      <c r="Z551" s="120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20"/>
      <c r="U552" s="120"/>
      <c r="V552" s="120"/>
      <c r="W552" s="120"/>
      <c r="X552" s="120"/>
      <c r="Y552" s="120"/>
      <c r="Z552" s="120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20"/>
      <c r="U553" s="120"/>
      <c r="V553" s="120"/>
      <c r="W553" s="120"/>
      <c r="X553" s="120"/>
      <c r="Y553" s="120"/>
      <c r="Z553" s="120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20"/>
      <c r="U554" s="120"/>
      <c r="V554" s="120"/>
      <c r="W554" s="120"/>
      <c r="X554" s="120"/>
      <c r="Y554" s="120"/>
      <c r="Z554" s="120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20"/>
      <c r="U555" s="120"/>
      <c r="V555" s="120"/>
      <c r="W555" s="120"/>
      <c r="X555" s="120"/>
      <c r="Y555" s="120"/>
      <c r="Z555" s="120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20"/>
      <c r="U556" s="120"/>
      <c r="V556" s="120"/>
      <c r="W556" s="120"/>
      <c r="X556" s="120"/>
      <c r="Y556" s="120"/>
      <c r="Z556" s="120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20"/>
      <c r="U557" s="120"/>
      <c r="V557" s="120"/>
      <c r="W557" s="120"/>
      <c r="X557" s="120"/>
      <c r="Y557" s="120"/>
      <c r="Z557" s="120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20"/>
      <c r="U558" s="120"/>
      <c r="V558" s="120"/>
      <c r="W558" s="120"/>
      <c r="X558" s="120"/>
      <c r="Y558" s="120"/>
      <c r="Z558" s="120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20"/>
      <c r="U559" s="120"/>
      <c r="V559" s="120"/>
      <c r="W559" s="120"/>
      <c r="X559" s="120"/>
      <c r="Y559" s="120"/>
      <c r="Z559" s="120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20"/>
      <c r="U560" s="120"/>
      <c r="V560" s="120"/>
      <c r="W560" s="120"/>
      <c r="X560" s="120"/>
      <c r="Y560" s="120"/>
      <c r="Z560" s="120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20"/>
      <c r="U561" s="120"/>
      <c r="V561" s="120"/>
      <c r="W561" s="120"/>
      <c r="X561" s="120"/>
      <c r="Y561" s="120"/>
      <c r="Z561" s="120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20"/>
      <c r="U562" s="120"/>
      <c r="V562" s="120"/>
      <c r="W562" s="120"/>
      <c r="X562" s="120"/>
      <c r="Y562" s="120"/>
      <c r="Z562" s="120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20"/>
      <c r="U563" s="120"/>
      <c r="V563" s="120"/>
      <c r="W563" s="120"/>
      <c r="X563" s="120"/>
      <c r="Y563" s="120"/>
      <c r="Z563" s="120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20"/>
      <c r="U564" s="120"/>
      <c r="V564" s="120"/>
      <c r="W564" s="120"/>
      <c r="X564" s="120"/>
      <c r="Y564" s="120"/>
      <c r="Z564" s="120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20"/>
      <c r="U565" s="120"/>
      <c r="V565" s="120"/>
      <c r="W565" s="120"/>
      <c r="X565" s="120"/>
      <c r="Y565" s="120"/>
      <c r="Z565" s="120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20"/>
      <c r="U566" s="120"/>
      <c r="V566" s="120"/>
      <c r="W566" s="120"/>
      <c r="X566" s="120"/>
      <c r="Y566" s="120"/>
      <c r="Z566" s="120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20"/>
      <c r="U567" s="120"/>
      <c r="V567" s="120"/>
      <c r="W567" s="120"/>
      <c r="X567" s="120"/>
      <c r="Y567" s="120"/>
      <c r="Z567" s="120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20"/>
      <c r="U568" s="120"/>
      <c r="V568" s="120"/>
      <c r="W568" s="120"/>
      <c r="X568" s="120"/>
      <c r="Y568" s="120"/>
      <c r="Z568" s="120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20"/>
      <c r="U569" s="120"/>
      <c r="V569" s="120"/>
      <c r="W569" s="120"/>
      <c r="X569" s="120"/>
      <c r="Y569" s="120"/>
      <c r="Z569" s="120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20"/>
      <c r="U570" s="120"/>
      <c r="V570" s="120"/>
      <c r="W570" s="120"/>
      <c r="X570" s="120"/>
      <c r="Y570" s="120"/>
      <c r="Z570" s="120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20"/>
      <c r="U571" s="120"/>
      <c r="V571" s="120"/>
      <c r="W571" s="120"/>
      <c r="X571" s="120"/>
      <c r="Y571" s="120"/>
      <c r="Z571" s="120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20"/>
      <c r="U572" s="120"/>
      <c r="V572" s="120"/>
      <c r="W572" s="120"/>
      <c r="X572" s="120"/>
      <c r="Y572" s="120"/>
      <c r="Z572" s="120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20"/>
      <c r="U573" s="120"/>
      <c r="V573" s="120"/>
      <c r="W573" s="120"/>
      <c r="X573" s="120"/>
      <c r="Y573" s="120"/>
      <c r="Z573" s="120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20"/>
      <c r="U574" s="120"/>
      <c r="V574" s="120"/>
      <c r="W574" s="120"/>
      <c r="X574" s="120"/>
      <c r="Y574" s="120"/>
      <c r="Z574" s="120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20"/>
      <c r="U575" s="120"/>
      <c r="V575" s="120"/>
      <c r="W575" s="120"/>
      <c r="X575" s="120"/>
      <c r="Y575" s="120"/>
      <c r="Z575" s="120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20"/>
      <c r="U576" s="120"/>
      <c r="V576" s="120"/>
      <c r="W576" s="120"/>
      <c r="X576" s="120"/>
      <c r="Y576" s="120"/>
      <c r="Z576" s="120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20"/>
      <c r="U577" s="120"/>
      <c r="V577" s="120"/>
      <c r="W577" s="120"/>
      <c r="X577" s="120"/>
      <c r="Y577" s="120"/>
      <c r="Z577" s="120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20"/>
      <c r="U578" s="120"/>
      <c r="V578" s="120"/>
      <c r="W578" s="120"/>
      <c r="X578" s="120"/>
      <c r="Y578" s="120"/>
      <c r="Z578" s="120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20"/>
      <c r="U579" s="120"/>
      <c r="V579" s="120"/>
      <c r="W579" s="120"/>
      <c r="X579" s="120"/>
      <c r="Y579" s="120"/>
      <c r="Z579" s="120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20"/>
      <c r="U580" s="120"/>
      <c r="V580" s="120"/>
      <c r="W580" s="120"/>
      <c r="X580" s="120"/>
      <c r="Y580" s="120"/>
      <c r="Z580" s="120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20"/>
      <c r="U581" s="120"/>
      <c r="V581" s="120"/>
      <c r="W581" s="120"/>
      <c r="X581" s="120"/>
      <c r="Y581" s="120"/>
      <c r="Z581" s="120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20"/>
      <c r="U582" s="120"/>
      <c r="V582" s="120"/>
      <c r="W582" s="120"/>
      <c r="X582" s="120"/>
      <c r="Y582" s="120"/>
      <c r="Z582" s="120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20"/>
      <c r="U583" s="120"/>
      <c r="V583" s="120"/>
      <c r="W583" s="120"/>
      <c r="X583" s="120"/>
      <c r="Y583" s="120"/>
      <c r="Z583" s="120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20"/>
      <c r="U584" s="120"/>
      <c r="V584" s="120"/>
      <c r="W584" s="120"/>
      <c r="X584" s="120"/>
      <c r="Y584" s="120"/>
      <c r="Z584" s="120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20"/>
      <c r="U585" s="120"/>
      <c r="V585" s="120"/>
      <c r="W585" s="120"/>
      <c r="X585" s="120"/>
      <c r="Y585" s="120"/>
      <c r="Z585" s="120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20"/>
      <c r="U586" s="120"/>
      <c r="V586" s="120"/>
      <c r="W586" s="120"/>
      <c r="X586" s="120"/>
      <c r="Y586" s="120"/>
      <c r="Z586" s="120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20"/>
      <c r="U587" s="120"/>
      <c r="V587" s="120"/>
      <c r="W587" s="120"/>
      <c r="X587" s="120"/>
      <c r="Y587" s="120"/>
      <c r="Z587" s="120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20"/>
      <c r="U588" s="120"/>
      <c r="V588" s="120"/>
      <c r="W588" s="120"/>
      <c r="X588" s="120"/>
      <c r="Y588" s="120"/>
      <c r="Z588" s="120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20"/>
      <c r="U589" s="120"/>
      <c r="V589" s="120"/>
      <c r="W589" s="120"/>
      <c r="X589" s="120"/>
      <c r="Y589" s="120"/>
      <c r="Z589" s="120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20"/>
      <c r="U590" s="120"/>
      <c r="V590" s="120"/>
      <c r="W590" s="120"/>
      <c r="X590" s="120"/>
      <c r="Y590" s="120"/>
      <c r="Z590" s="120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20"/>
      <c r="U591" s="120"/>
      <c r="V591" s="120"/>
      <c r="W591" s="120"/>
      <c r="X591" s="120"/>
      <c r="Y591" s="120"/>
      <c r="Z591" s="120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20"/>
      <c r="U592" s="120"/>
      <c r="V592" s="120"/>
      <c r="W592" s="120"/>
      <c r="X592" s="120"/>
      <c r="Y592" s="120"/>
      <c r="Z592" s="120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20"/>
      <c r="U593" s="120"/>
      <c r="V593" s="120"/>
      <c r="W593" s="120"/>
      <c r="X593" s="120"/>
      <c r="Y593" s="120"/>
      <c r="Z593" s="120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20"/>
      <c r="U594" s="120"/>
      <c r="V594" s="120"/>
      <c r="W594" s="120"/>
      <c r="X594" s="120"/>
      <c r="Y594" s="120"/>
      <c r="Z594" s="120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20"/>
      <c r="U595" s="120"/>
      <c r="V595" s="120"/>
      <c r="W595" s="120"/>
      <c r="X595" s="120"/>
      <c r="Y595" s="120"/>
      <c r="Z595" s="120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20"/>
      <c r="U596" s="120"/>
      <c r="V596" s="120"/>
      <c r="W596" s="120"/>
      <c r="X596" s="120"/>
      <c r="Y596" s="120"/>
      <c r="Z596" s="120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20"/>
      <c r="U597" s="120"/>
      <c r="V597" s="120"/>
      <c r="W597" s="120"/>
      <c r="X597" s="120"/>
      <c r="Y597" s="120"/>
      <c r="Z597" s="120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20"/>
      <c r="U598" s="120"/>
      <c r="V598" s="120"/>
      <c r="W598" s="120"/>
      <c r="X598" s="120"/>
      <c r="Y598" s="120"/>
      <c r="Z598" s="120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20"/>
      <c r="U599" s="120"/>
      <c r="V599" s="120"/>
      <c r="W599" s="120"/>
      <c r="X599" s="120"/>
      <c r="Y599" s="120"/>
      <c r="Z599" s="120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20"/>
      <c r="U600" s="120"/>
      <c r="V600" s="120"/>
      <c r="W600" s="120"/>
      <c r="X600" s="120"/>
      <c r="Y600" s="120"/>
      <c r="Z600" s="120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20"/>
      <c r="U601" s="120"/>
      <c r="V601" s="120"/>
      <c r="W601" s="120"/>
      <c r="X601" s="120"/>
      <c r="Y601" s="120"/>
      <c r="Z601" s="120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20"/>
      <c r="U602" s="120"/>
      <c r="V602" s="120"/>
      <c r="W602" s="120"/>
      <c r="X602" s="120"/>
      <c r="Y602" s="120"/>
      <c r="Z602" s="120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20"/>
      <c r="U603" s="120"/>
      <c r="V603" s="120"/>
      <c r="W603" s="120"/>
      <c r="X603" s="120"/>
      <c r="Y603" s="120"/>
      <c r="Z603" s="120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20"/>
      <c r="U604" s="120"/>
      <c r="V604" s="120"/>
      <c r="W604" s="120"/>
      <c r="X604" s="120"/>
      <c r="Y604" s="120"/>
      <c r="Z604" s="120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20"/>
      <c r="U605" s="120"/>
      <c r="V605" s="120"/>
      <c r="W605" s="120"/>
      <c r="X605" s="120"/>
      <c r="Y605" s="120"/>
      <c r="Z605" s="120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20"/>
      <c r="U606" s="120"/>
      <c r="V606" s="120"/>
      <c r="W606" s="120"/>
      <c r="X606" s="120"/>
      <c r="Y606" s="120"/>
      <c r="Z606" s="120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20"/>
      <c r="U607" s="120"/>
      <c r="V607" s="120"/>
      <c r="W607" s="120"/>
      <c r="X607" s="120"/>
      <c r="Y607" s="120"/>
      <c r="Z607" s="120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20"/>
      <c r="U608" s="120"/>
      <c r="V608" s="120"/>
      <c r="W608" s="120"/>
      <c r="X608" s="120"/>
      <c r="Y608" s="120"/>
      <c r="Z608" s="120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20"/>
      <c r="U609" s="120"/>
      <c r="V609" s="120"/>
      <c r="W609" s="120"/>
      <c r="X609" s="120"/>
      <c r="Y609" s="120"/>
      <c r="Z609" s="120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20"/>
      <c r="U610" s="120"/>
      <c r="V610" s="120"/>
      <c r="W610" s="120"/>
      <c r="X610" s="120"/>
      <c r="Y610" s="120"/>
      <c r="Z610" s="120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20"/>
      <c r="U611" s="120"/>
      <c r="V611" s="120"/>
      <c r="W611" s="120"/>
      <c r="X611" s="120"/>
      <c r="Y611" s="120"/>
      <c r="Z611" s="120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20"/>
      <c r="U612" s="120"/>
      <c r="V612" s="120"/>
      <c r="W612" s="120"/>
      <c r="X612" s="120"/>
      <c r="Y612" s="120"/>
      <c r="Z612" s="120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20"/>
      <c r="U613" s="120"/>
      <c r="V613" s="120"/>
      <c r="W613" s="120"/>
      <c r="X613" s="120"/>
      <c r="Y613" s="120"/>
      <c r="Z613" s="120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20"/>
      <c r="U614" s="120"/>
      <c r="V614" s="120"/>
      <c r="W614" s="120"/>
      <c r="X614" s="120"/>
      <c r="Y614" s="120"/>
      <c r="Z614" s="120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20"/>
      <c r="U615" s="120"/>
      <c r="V615" s="120"/>
      <c r="W615" s="120"/>
      <c r="X615" s="120"/>
      <c r="Y615" s="120"/>
      <c r="Z615" s="120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20"/>
      <c r="U616" s="120"/>
      <c r="V616" s="120"/>
      <c r="W616" s="120"/>
      <c r="X616" s="120"/>
      <c r="Y616" s="120"/>
      <c r="Z616" s="120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20"/>
      <c r="U617" s="120"/>
      <c r="V617" s="120"/>
      <c r="W617" s="120"/>
      <c r="X617" s="120"/>
      <c r="Y617" s="120"/>
      <c r="Z617" s="120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20"/>
      <c r="U618" s="120"/>
      <c r="V618" s="120"/>
      <c r="W618" s="120"/>
      <c r="X618" s="120"/>
      <c r="Y618" s="120"/>
      <c r="Z618" s="120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20"/>
      <c r="U619" s="120"/>
      <c r="V619" s="120"/>
      <c r="W619" s="120"/>
      <c r="X619" s="120"/>
      <c r="Y619" s="120"/>
      <c r="Z619" s="120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20"/>
      <c r="U620" s="120"/>
      <c r="V620" s="120"/>
      <c r="W620" s="120"/>
      <c r="X620" s="120"/>
      <c r="Y620" s="120"/>
      <c r="Z620" s="120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20"/>
      <c r="U621" s="120"/>
      <c r="V621" s="120"/>
      <c r="W621" s="120"/>
      <c r="X621" s="120"/>
      <c r="Y621" s="120"/>
      <c r="Z621" s="120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20"/>
      <c r="U622" s="120"/>
      <c r="V622" s="120"/>
      <c r="W622" s="120"/>
      <c r="X622" s="120"/>
      <c r="Y622" s="120"/>
      <c r="Z622" s="120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20"/>
      <c r="U623" s="120"/>
      <c r="V623" s="120"/>
      <c r="W623" s="120"/>
      <c r="X623" s="120"/>
      <c r="Y623" s="120"/>
      <c r="Z623" s="120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20"/>
      <c r="U624" s="120"/>
      <c r="V624" s="120"/>
      <c r="W624" s="120"/>
      <c r="X624" s="120"/>
      <c r="Y624" s="120"/>
      <c r="Z624" s="120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20"/>
      <c r="U625" s="120"/>
      <c r="V625" s="120"/>
      <c r="W625" s="120"/>
      <c r="X625" s="120"/>
      <c r="Y625" s="120"/>
      <c r="Z625" s="120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20"/>
      <c r="U626" s="120"/>
      <c r="V626" s="120"/>
      <c r="W626" s="120"/>
      <c r="X626" s="120"/>
      <c r="Y626" s="120"/>
      <c r="Z626" s="120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20"/>
      <c r="U627" s="120"/>
      <c r="V627" s="120"/>
      <c r="W627" s="120"/>
      <c r="X627" s="120"/>
      <c r="Y627" s="120"/>
      <c r="Z627" s="120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20"/>
      <c r="U628" s="120"/>
      <c r="V628" s="120"/>
      <c r="W628" s="120"/>
      <c r="X628" s="120"/>
      <c r="Y628" s="120"/>
      <c r="Z628" s="120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20"/>
      <c r="U629" s="120"/>
      <c r="V629" s="120"/>
      <c r="W629" s="120"/>
      <c r="X629" s="120"/>
      <c r="Y629" s="120"/>
      <c r="Z629" s="120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20"/>
      <c r="U630" s="120"/>
      <c r="V630" s="120"/>
      <c r="W630" s="120"/>
      <c r="X630" s="120"/>
      <c r="Y630" s="120"/>
      <c r="Z630" s="120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20"/>
      <c r="U631" s="120"/>
      <c r="V631" s="120"/>
      <c r="W631" s="120"/>
      <c r="X631" s="120"/>
      <c r="Y631" s="120"/>
      <c r="Z631" s="120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20"/>
      <c r="U632" s="120"/>
      <c r="V632" s="120"/>
      <c r="W632" s="120"/>
      <c r="X632" s="120"/>
      <c r="Y632" s="120"/>
      <c r="Z632" s="120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20"/>
      <c r="U633" s="120"/>
      <c r="V633" s="120"/>
      <c r="W633" s="120"/>
      <c r="X633" s="120"/>
      <c r="Y633" s="120"/>
      <c r="Z633" s="120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20"/>
      <c r="U634" s="120"/>
      <c r="V634" s="120"/>
      <c r="W634" s="120"/>
      <c r="X634" s="120"/>
      <c r="Y634" s="120"/>
      <c r="Z634" s="120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20"/>
      <c r="U635" s="120"/>
      <c r="V635" s="120"/>
      <c r="W635" s="120"/>
      <c r="X635" s="120"/>
      <c r="Y635" s="120"/>
      <c r="Z635" s="120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20"/>
      <c r="U636" s="120"/>
      <c r="V636" s="120"/>
      <c r="W636" s="120"/>
      <c r="X636" s="120"/>
      <c r="Y636" s="120"/>
      <c r="Z636" s="120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20"/>
      <c r="U637" s="120"/>
      <c r="V637" s="120"/>
      <c r="W637" s="120"/>
      <c r="X637" s="120"/>
      <c r="Y637" s="120"/>
      <c r="Z637" s="120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20"/>
      <c r="U638" s="120"/>
      <c r="V638" s="120"/>
      <c r="W638" s="120"/>
      <c r="X638" s="120"/>
      <c r="Y638" s="120"/>
      <c r="Z638" s="120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20"/>
      <c r="U639" s="120"/>
      <c r="V639" s="120"/>
      <c r="W639" s="120"/>
      <c r="X639" s="120"/>
      <c r="Y639" s="120"/>
      <c r="Z639" s="120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20"/>
      <c r="U640" s="120"/>
      <c r="V640" s="120"/>
      <c r="W640" s="120"/>
      <c r="X640" s="120"/>
      <c r="Y640" s="120"/>
      <c r="Z640" s="120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20"/>
      <c r="U641" s="120"/>
      <c r="V641" s="120"/>
      <c r="W641" s="120"/>
      <c r="X641" s="120"/>
      <c r="Y641" s="120"/>
      <c r="Z641" s="120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20"/>
      <c r="U642" s="120"/>
      <c r="V642" s="120"/>
      <c r="W642" s="120"/>
      <c r="X642" s="120"/>
      <c r="Y642" s="120"/>
      <c r="Z642" s="120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20"/>
      <c r="U643" s="120"/>
      <c r="V643" s="120"/>
      <c r="W643" s="120"/>
      <c r="X643" s="120"/>
      <c r="Y643" s="120"/>
      <c r="Z643" s="120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20"/>
      <c r="U644" s="120"/>
      <c r="V644" s="120"/>
      <c r="W644" s="120"/>
      <c r="X644" s="120"/>
      <c r="Y644" s="120"/>
      <c r="Z644" s="120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20"/>
      <c r="U645" s="120"/>
      <c r="V645" s="120"/>
      <c r="W645" s="120"/>
      <c r="X645" s="120"/>
      <c r="Y645" s="120"/>
      <c r="Z645" s="120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20"/>
      <c r="U646" s="120"/>
      <c r="V646" s="120"/>
      <c r="W646" s="120"/>
      <c r="X646" s="120"/>
      <c r="Y646" s="120"/>
      <c r="Z646" s="120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20"/>
      <c r="U647" s="120"/>
      <c r="V647" s="120"/>
      <c r="W647" s="120"/>
      <c r="X647" s="120"/>
      <c r="Y647" s="120"/>
      <c r="Z647" s="120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20"/>
      <c r="U648" s="120"/>
      <c r="V648" s="120"/>
      <c r="W648" s="120"/>
      <c r="X648" s="120"/>
      <c r="Y648" s="120"/>
      <c r="Z648" s="120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20"/>
      <c r="U649" s="120"/>
      <c r="V649" s="120"/>
      <c r="W649" s="120"/>
      <c r="X649" s="120"/>
      <c r="Y649" s="120"/>
      <c r="Z649" s="120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20"/>
      <c r="U650" s="120"/>
      <c r="V650" s="120"/>
      <c r="W650" s="120"/>
      <c r="X650" s="120"/>
      <c r="Y650" s="120"/>
      <c r="Z650" s="120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20"/>
      <c r="U651" s="120"/>
      <c r="V651" s="120"/>
      <c r="W651" s="120"/>
      <c r="X651" s="120"/>
      <c r="Y651" s="120"/>
      <c r="Z651" s="120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20"/>
      <c r="U652" s="120"/>
      <c r="V652" s="120"/>
      <c r="W652" s="120"/>
      <c r="X652" s="120"/>
      <c r="Y652" s="120"/>
      <c r="Z652" s="120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20"/>
      <c r="U653" s="120"/>
      <c r="V653" s="120"/>
      <c r="W653" s="120"/>
      <c r="X653" s="120"/>
      <c r="Y653" s="120"/>
      <c r="Z653" s="120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20"/>
      <c r="U654" s="120"/>
      <c r="V654" s="120"/>
      <c r="W654" s="120"/>
      <c r="X654" s="120"/>
      <c r="Y654" s="120"/>
      <c r="Z654" s="120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20"/>
      <c r="U655" s="120"/>
      <c r="V655" s="120"/>
      <c r="W655" s="120"/>
      <c r="X655" s="120"/>
      <c r="Y655" s="120"/>
      <c r="Z655" s="120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20"/>
      <c r="U656" s="120"/>
      <c r="V656" s="120"/>
      <c r="W656" s="120"/>
      <c r="X656" s="120"/>
      <c r="Y656" s="120"/>
      <c r="Z656" s="120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20"/>
      <c r="U657" s="120"/>
      <c r="V657" s="120"/>
      <c r="W657" s="120"/>
      <c r="X657" s="120"/>
      <c r="Y657" s="120"/>
      <c r="Z657" s="120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20"/>
      <c r="U658" s="120"/>
      <c r="V658" s="120"/>
      <c r="W658" s="120"/>
      <c r="X658" s="120"/>
      <c r="Y658" s="120"/>
      <c r="Z658" s="120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20"/>
      <c r="U659" s="120"/>
      <c r="V659" s="120"/>
      <c r="W659" s="120"/>
      <c r="X659" s="120"/>
      <c r="Y659" s="120"/>
      <c r="Z659" s="120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20"/>
      <c r="U660" s="120"/>
      <c r="V660" s="120"/>
      <c r="W660" s="120"/>
      <c r="X660" s="120"/>
      <c r="Y660" s="120"/>
      <c r="Z660" s="120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20"/>
      <c r="U661" s="120"/>
      <c r="V661" s="120"/>
      <c r="W661" s="120"/>
      <c r="X661" s="120"/>
      <c r="Y661" s="120"/>
      <c r="Z661" s="120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20"/>
      <c r="U662" s="120"/>
      <c r="V662" s="120"/>
      <c r="W662" s="120"/>
      <c r="X662" s="120"/>
      <c r="Y662" s="120"/>
      <c r="Z662" s="120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20"/>
      <c r="U663" s="120"/>
      <c r="V663" s="120"/>
      <c r="W663" s="120"/>
      <c r="X663" s="120"/>
      <c r="Y663" s="120"/>
      <c r="Z663" s="120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20"/>
      <c r="U664" s="120"/>
      <c r="V664" s="120"/>
      <c r="W664" s="120"/>
      <c r="X664" s="120"/>
      <c r="Y664" s="120"/>
      <c r="Z664" s="120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20"/>
      <c r="U665" s="120"/>
      <c r="V665" s="120"/>
      <c r="W665" s="120"/>
      <c r="X665" s="120"/>
      <c r="Y665" s="120"/>
      <c r="Z665" s="120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20"/>
      <c r="U666" s="120"/>
      <c r="V666" s="120"/>
      <c r="W666" s="120"/>
      <c r="X666" s="120"/>
      <c r="Y666" s="120"/>
      <c r="Z666" s="120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20"/>
      <c r="U667" s="120"/>
      <c r="V667" s="120"/>
      <c r="W667" s="120"/>
      <c r="X667" s="120"/>
      <c r="Y667" s="120"/>
      <c r="Z667" s="120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20"/>
      <c r="U668" s="120"/>
      <c r="V668" s="120"/>
      <c r="W668" s="120"/>
      <c r="X668" s="120"/>
      <c r="Y668" s="120"/>
      <c r="Z668" s="120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20"/>
      <c r="U669" s="120"/>
      <c r="V669" s="120"/>
      <c r="W669" s="120"/>
      <c r="X669" s="120"/>
      <c r="Y669" s="120"/>
      <c r="Z669" s="120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20"/>
      <c r="U670" s="120"/>
      <c r="V670" s="120"/>
      <c r="W670" s="120"/>
      <c r="X670" s="120"/>
      <c r="Y670" s="120"/>
      <c r="Z670" s="120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20"/>
      <c r="U671" s="120"/>
      <c r="V671" s="120"/>
      <c r="W671" s="120"/>
      <c r="X671" s="120"/>
      <c r="Y671" s="120"/>
      <c r="Z671" s="120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20"/>
      <c r="U672" s="120"/>
      <c r="V672" s="120"/>
      <c r="W672" s="120"/>
      <c r="X672" s="120"/>
      <c r="Y672" s="120"/>
      <c r="Z672" s="120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20"/>
      <c r="U673" s="120"/>
      <c r="V673" s="120"/>
      <c r="W673" s="120"/>
      <c r="X673" s="120"/>
      <c r="Y673" s="120"/>
      <c r="Z673" s="120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20"/>
      <c r="U674" s="120"/>
      <c r="V674" s="120"/>
      <c r="W674" s="120"/>
      <c r="X674" s="120"/>
      <c r="Y674" s="120"/>
      <c r="Z674" s="120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20"/>
      <c r="U675" s="120"/>
      <c r="V675" s="120"/>
      <c r="W675" s="120"/>
      <c r="X675" s="120"/>
      <c r="Y675" s="120"/>
      <c r="Z675" s="120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20"/>
      <c r="U676" s="120"/>
      <c r="V676" s="120"/>
      <c r="W676" s="120"/>
      <c r="X676" s="120"/>
      <c r="Y676" s="120"/>
      <c r="Z676" s="120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20"/>
      <c r="U677" s="120"/>
      <c r="V677" s="120"/>
      <c r="W677" s="120"/>
      <c r="X677" s="120"/>
      <c r="Y677" s="120"/>
      <c r="Z677" s="120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20"/>
      <c r="U678" s="120"/>
      <c r="V678" s="120"/>
      <c r="W678" s="120"/>
      <c r="X678" s="120"/>
      <c r="Y678" s="120"/>
      <c r="Z678" s="120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20"/>
      <c r="U679" s="120"/>
      <c r="V679" s="120"/>
      <c r="W679" s="120"/>
      <c r="X679" s="120"/>
      <c r="Y679" s="120"/>
      <c r="Z679" s="120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20"/>
      <c r="U680" s="120"/>
      <c r="V680" s="120"/>
      <c r="W680" s="120"/>
      <c r="X680" s="120"/>
      <c r="Y680" s="120"/>
      <c r="Z680" s="120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20"/>
      <c r="U681" s="120"/>
      <c r="V681" s="120"/>
      <c r="W681" s="120"/>
      <c r="X681" s="120"/>
      <c r="Y681" s="120"/>
      <c r="Z681" s="120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20"/>
      <c r="U682" s="120"/>
      <c r="V682" s="120"/>
      <c r="W682" s="120"/>
      <c r="X682" s="120"/>
      <c r="Y682" s="120"/>
      <c r="Z682" s="120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20"/>
      <c r="U683" s="120"/>
      <c r="V683" s="120"/>
      <c r="W683" s="120"/>
      <c r="X683" s="120"/>
      <c r="Y683" s="120"/>
      <c r="Z683" s="120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20"/>
      <c r="U684" s="120"/>
      <c r="V684" s="120"/>
      <c r="W684" s="120"/>
      <c r="X684" s="120"/>
      <c r="Y684" s="120"/>
      <c r="Z684" s="120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20"/>
      <c r="U685" s="120"/>
      <c r="V685" s="120"/>
      <c r="W685" s="120"/>
      <c r="X685" s="120"/>
      <c r="Y685" s="120"/>
      <c r="Z685" s="120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20"/>
      <c r="U686" s="120"/>
      <c r="V686" s="120"/>
      <c r="W686" s="120"/>
      <c r="X686" s="120"/>
      <c r="Y686" s="120"/>
      <c r="Z686" s="120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20"/>
      <c r="U687" s="120"/>
      <c r="V687" s="120"/>
      <c r="W687" s="120"/>
      <c r="X687" s="120"/>
      <c r="Y687" s="120"/>
      <c r="Z687" s="120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20"/>
      <c r="U688" s="120"/>
      <c r="V688" s="120"/>
      <c r="W688" s="120"/>
      <c r="X688" s="120"/>
      <c r="Y688" s="120"/>
      <c r="Z688" s="120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20"/>
      <c r="U689" s="120"/>
      <c r="V689" s="120"/>
      <c r="W689" s="120"/>
      <c r="X689" s="120"/>
      <c r="Y689" s="120"/>
      <c r="Z689" s="120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20"/>
      <c r="U690" s="120"/>
      <c r="V690" s="120"/>
      <c r="W690" s="120"/>
      <c r="X690" s="120"/>
      <c r="Y690" s="120"/>
      <c r="Z690" s="120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20"/>
      <c r="U691" s="120"/>
      <c r="V691" s="120"/>
      <c r="W691" s="120"/>
      <c r="X691" s="120"/>
      <c r="Y691" s="120"/>
      <c r="Z691" s="120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20"/>
      <c r="U692" s="120"/>
      <c r="V692" s="120"/>
      <c r="W692" s="120"/>
      <c r="X692" s="120"/>
      <c r="Y692" s="120"/>
      <c r="Z692" s="120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20"/>
      <c r="U693" s="120"/>
      <c r="V693" s="120"/>
      <c r="W693" s="120"/>
      <c r="X693" s="120"/>
      <c r="Y693" s="120"/>
      <c r="Z693" s="120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20"/>
      <c r="U694" s="120"/>
      <c r="V694" s="120"/>
      <c r="W694" s="120"/>
      <c r="X694" s="120"/>
      <c r="Y694" s="120"/>
      <c r="Z694" s="120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20"/>
      <c r="U695" s="120"/>
      <c r="V695" s="120"/>
      <c r="W695" s="120"/>
      <c r="X695" s="120"/>
      <c r="Y695" s="120"/>
      <c r="Z695" s="120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20"/>
      <c r="U696" s="120"/>
      <c r="V696" s="120"/>
      <c r="W696" s="120"/>
      <c r="X696" s="120"/>
      <c r="Y696" s="120"/>
      <c r="Z696" s="120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20"/>
      <c r="U697" s="120"/>
      <c r="V697" s="120"/>
      <c r="W697" s="120"/>
      <c r="X697" s="120"/>
      <c r="Y697" s="120"/>
      <c r="Z697" s="120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20"/>
      <c r="U698" s="120"/>
      <c r="V698" s="120"/>
      <c r="W698" s="120"/>
      <c r="X698" s="120"/>
      <c r="Y698" s="120"/>
      <c r="Z698" s="120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20"/>
      <c r="U699" s="120"/>
      <c r="V699" s="120"/>
      <c r="W699" s="120"/>
      <c r="X699" s="120"/>
      <c r="Y699" s="120"/>
      <c r="Z699" s="120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20"/>
      <c r="U700" s="120"/>
      <c r="V700" s="120"/>
      <c r="W700" s="120"/>
      <c r="X700" s="120"/>
      <c r="Y700" s="120"/>
      <c r="Z700" s="120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20"/>
      <c r="U701" s="120"/>
      <c r="V701" s="120"/>
      <c r="W701" s="120"/>
      <c r="X701" s="120"/>
      <c r="Y701" s="120"/>
      <c r="Z701" s="120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20"/>
      <c r="U702" s="120"/>
      <c r="V702" s="120"/>
      <c r="W702" s="120"/>
      <c r="X702" s="120"/>
      <c r="Y702" s="120"/>
      <c r="Z702" s="120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20"/>
      <c r="U703" s="120"/>
      <c r="V703" s="120"/>
      <c r="W703" s="120"/>
      <c r="X703" s="120"/>
      <c r="Y703" s="120"/>
      <c r="Z703" s="120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20"/>
      <c r="U704" s="120"/>
      <c r="V704" s="120"/>
      <c r="W704" s="120"/>
      <c r="X704" s="120"/>
      <c r="Y704" s="120"/>
      <c r="Z704" s="120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20"/>
      <c r="U705" s="120"/>
      <c r="V705" s="120"/>
      <c r="W705" s="120"/>
      <c r="X705" s="120"/>
      <c r="Y705" s="120"/>
      <c r="Z705" s="120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20"/>
      <c r="U706" s="120"/>
      <c r="V706" s="120"/>
      <c r="W706" s="120"/>
      <c r="X706" s="120"/>
      <c r="Y706" s="120"/>
      <c r="Z706" s="120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20"/>
      <c r="U707" s="120"/>
      <c r="V707" s="120"/>
      <c r="W707" s="120"/>
      <c r="X707" s="120"/>
      <c r="Y707" s="120"/>
      <c r="Z707" s="120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20"/>
      <c r="U708" s="120"/>
      <c r="V708" s="120"/>
      <c r="W708" s="120"/>
      <c r="X708" s="120"/>
      <c r="Y708" s="120"/>
      <c r="Z708" s="120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20"/>
      <c r="U709" s="120"/>
      <c r="V709" s="120"/>
      <c r="W709" s="120"/>
      <c r="X709" s="120"/>
      <c r="Y709" s="120"/>
      <c r="Z709" s="120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20"/>
      <c r="U710" s="120"/>
      <c r="V710" s="120"/>
      <c r="W710" s="120"/>
      <c r="X710" s="120"/>
      <c r="Y710" s="120"/>
      <c r="Z710" s="120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20"/>
      <c r="U711" s="120"/>
      <c r="V711" s="120"/>
      <c r="W711" s="120"/>
      <c r="X711" s="120"/>
      <c r="Y711" s="120"/>
      <c r="Z711" s="120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20"/>
      <c r="U712" s="120"/>
      <c r="V712" s="120"/>
      <c r="W712" s="120"/>
      <c r="X712" s="120"/>
      <c r="Y712" s="120"/>
      <c r="Z712" s="120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20"/>
      <c r="U713" s="120"/>
      <c r="V713" s="120"/>
      <c r="W713" s="120"/>
      <c r="X713" s="120"/>
      <c r="Y713" s="120"/>
      <c r="Z713" s="120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20"/>
      <c r="U714" s="120"/>
      <c r="V714" s="120"/>
      <c r="W714" s="120"/>
      <c r="X714" s="120"/>
      <c r="Y714" s="120"/>
      <c r="Z714" s="120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20"/>
      <c r="U715" s="120"/>
      <c r="V715" s="120"/>
      <c r="W715" s="120"/>
      <c r="X715" s="120"/>
      <c r="Y715" s="120"/>
      <c r="Z715" s="120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20"/>
      <c r="U716" s="120"/>
      <c r="V716" s="120"/>
      <c r="W716" s="120"/>
      <c r="X716" s="120"/>
      <c r="Y716" s="120"/>
      <c r="Z716" s="120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20"/>
      <c r="U717" s="120"/>
      <c r="V717" s="120"/>
      <c r="W717" s="120"/>
      <c r="X717" s="120"/>
      <c r="Y717" s="120"/>
      <c r="Z717" s="120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20"/>
      <c r="U718" s="120"/>
      <c r="V718" s="120"/>
      <c r="W718" s="120"/>
      <c r="X718" s="120"/>
      <c r="Y718" s="120"/>
      <c r="Z718" s="120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20"/>
      <c r="U719" s="120"/>
      <c r="V719" s="120"/>
      <c r="W719" s="120"/>
      <c r="X719" s="120"/>
      <c r="Y719" s="120"/>
      <c r="Z719" s="120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20"/>
      <c r="U720" s="120"/>
      <c r="V720" s="120"/>
      <c r="W720" s="120"/>
      <c r="X720" s="120"/>
      <c r="Y720" s="120"/>
      <c r="Z720" s="120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20"/>
      <c r="U721" s="120"/>
      <c r="V721" s="120"/>
      <c r="W721" s="120"/>
      <c r="X721" s="120"/>
      <c r="Y721" s="120"/>
      <c r="Z721" s="120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20"/>
      <c r="U722" s="120"/>
      <c r="V722" s="120"/>
      <c r="W722" s="120"/>
      <c r="X722" s="120"/>
      <c r="Y722" s="120"/>
      <c r="Z722" s="120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20"/>
      <c r="U723" s="120"/>
      <c r="V723" s="120"/>
      <c r="W723" s="120"/>
      <c r="X723" s="120"/>
      <c r="Y723" s="120"/>
      <c r="Z723" s="120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20"/>
      <c r="U724" s="120"/>
      <c r="V724" s="120"/>
      <c r="W724" s="120"/>
      <c r="X724" s="120"/>
      <c r="Y724" s="120"/>
      <c r="Z724" s="120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20"/>
      <c r="U725" s="120"/>
      <c r="V725" s="120"/>
      <c r="W725" s="120"/>
      <c r="X725" s="120"/>
      <c r="Y725" s="120"/>
      <c r="Z725" s="120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20"/>
      <c r="U726" s="120"/>
      <c r="V726" s="120"/>
      <c r="W726" s="120"/>
      <c r="X726" s="120"/>
      <c r="Y726" s="120"/>
      <c r="Z726" s="120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20"/>
      <c r="U727" s="120"/>
      <c r="V727" s="120"/>
      <c r="W727" s="120"/>
      <c r="X727" s="120"/>
      <c r="Y727" s="120"/>
      <c r="Z727" s="120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20"/>
      <c r="U728" s="120"/>
      <c r="V728" s="120"/>
      <c r="W728" s="120"/>
      <c r="X728" s="120"/>
      <c r="Y728" s="120"/>
      <c r="Z728" s="120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20"/>
      <c r="U729" s="120"/>
      <c r="V729" s="120"/>
      <c r="W729" s="120"/>
      <c r="X729" s="120"/>
      <c r="Y729" s="120"/>
      <c r="Z729" s="120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20"/>
      <c r="U730" s="120"/>
      <c r="V730" s="120"/>
      <c r="W730" s="120"/>
      <c r="X730" s="120"/>
      <c r="Y730" s="120"/>
      <c r="Z730" s="120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20"/>
      <c r="U731" s="120"/>
      <c r="V731" s="120"/>
      <c r="W731" s="120"/>
      <c r="X731" s="120"/>
      <c r="Y731" s="120"/>
      <c r="Z731" s="120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20"/>
      <c r="U732" s="120"/>
      <c r="V732" s="120"/>
      <c r="W732" s="120"/>
      <c r="X732" s="120"/>
      <c r="Y732" s="120"/>
      <c r="Z732" s="120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20"/>
      <c r="U733" s="120"/>
      <c r="V733" s="120"/>
      <c r="W733" s="120"/>
      <c r="X733" s="120"/>
      <c r="Y733" s="120"/>
      <c r="Z733" s="120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20"/>
      <c r="U734" s="120"/>
      <c r="V734" s="120"/>
      <c r="W734" s="120"/>
      <c r="X734" s="120"/>
      <c r="Y734" s="120"/>
      <c r="Z734" s="120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20"/>
      <c r="U735" s="120"/>
      <c r="V735" s="120"/>
      <c r="W735" s="120"/>
      <c r="X735" s="120"/>
      <c r="Y735" s="120"/>
      <c r="Z735" s="120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20"/>
      <c r="U736" s="120"/>
      <c r="V736" s="120"/>
      <c r="W736" s="120"/>
      <c r="X736" s="120"/>
      <c r="Y736" s="120"/>
      <c r="Z736" s="120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20"/>
      <c r="U737" s="120"/>
      <c r="V737" s="120"/>
      <c r="W737" s="120"/>
      <c r="X737" s="120"/>
      <c r="Y737" s="120"/>
      <c r="Z737" s="120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20"/>
      <c r="U738" s="120"/>
      <c r="V738" s="120"/>
      <c r="W738" s="120"/>
      <c r="X738" s="120"/>
      <c r="Y738" s="120"/>
      <c r="Z738" s="120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20"/>
      <c r="U739" s="120"/>
      <c r="V739" s="120"/>
      <c r="W739" s="120"/>
      <c r="X739" s="120"/>
      <c r="Y739" s="120"/>
      <c r="Z739" s="120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20"/>
      <c r="U740" s="120"/>
      <c r="V740" s="120"/>
      <c r="W740" s="120"/>
      <c r="X740" s="120"/>
      <c r="Y740" s="120"/>
      <c r="Z740" s="120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20"/>
      <c r="U741" s="120"/>
      <c r="V741" s="120"/>
      <c r="W741" s="120"/>
      <c r="X741" s="120"/>
      <c r="Y741" s="120"/>
      <c r="Z741" s="120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20"/>
      <c r="U742" s="120"/>
      <c r="V742" s="120"/>
      <c r="W742" s="120"/>
      <c r="X742" s="120"/>
      <c r="Y742" s="120"/>
      <c r="Z742" s="120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20"/>
      <c r="U743" s="120"/>
      <c r="V743" s="120"/>
      <c r="W743" s="120"/>
      <c r="X743" s="120"/>
      <c r="Y743" s="120"/>
      <c r="Z743" s="120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20"/>
      <c r="U744" s="120"/>
      <c r="V744" s="120"/>
      <c r="W744" s="120"/>
      <c r="X744" s="120"/>
      <c r="Y744" s="120"/>
      <c r="Z744" s="120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20"/>
      <c r="U745" s="120"/>
      <c r="V745" s="120"/>
      <c r="W745" s="120"/>
      <c r="X745" s="120"/>
      <c r="Y745" s="120"/>
      <c r="Z745" s="120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20"/>
      <c r="U746" s="120"/>
      <c r="V746" s="120"/>
      <c r="W746" s="120"/>
      <c r="X746" s="120"/>
      <c r="Y746" s="120"/>
      <c r="Z746" s="120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20"/>
      <c r="U747" s="120"/>
      <c r="V747" s="120"/>
      <c r="W747" s="120"/>
      <c r="X747" s="120"/>
      <c r="Y747" s="120"/>
      <c r="Z747" s="120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20"/>
      <c r="U748" s="120"/>
      <c r="V748" s="120"/>
      <c r="W748" s="120"/>
      <c r="X748" s="120"/>
      <c r="Y748" s="120"/>
      <c r="Z748" s="120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20"/>
      <c r="U749" s="120"/>
      <c r="V749" s="120"/>
      <c r="W749" s="120"/>
      <c r="X749" s="120"/>
      <c r="Y749" s="120"/>
      <c r="Z749" s="120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20"/>
      <c r="U750" s="120"/>
      <c r="V750" s="120"/>
      <c r="W750" s="120"/>
      <c r="X750" s="120"/>
      <c r="Y750" s="120"/>
      <c r="Z750" s="120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20"/>
      <c r="U751" s="120"/>
      <c r="V751" s="120"/>
      <c r="W751" s="120"/>
      <c r="X751" s="120"/>
      <c r="Y751" s="120"/>
      <c r="Z751" s="120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20"/>
      <c r="U752" s="120"/>
      <c r="V752" s="120"/>
      <c r="W752" s="120"/>
      <c r="X752" s="120"/>
      <c r="Y752" s="120"/>
      <c r="Z752" s="120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20"/>
      <c r="U753" s="120"/>
      <c r="V753" s="120"/>
      <c r="W753" s="120"/>
      <c r="X753" s="120"/>
      <c r="Y753" s="120"/>
      <c r="Z753" s="120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20"/>
      <c r="U754" s="120"/>
      <c r="V754" s="120"/>
      <c r="W754" s="120"/>
      <c r="X754" s="120"/>
      <c r="Y754" s="120"/>
      <c r="Z754" s="120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20"/>
      <c r="U755" s="120"/>
      <c r="V755" s="120"/>
      <c r="W755" s="120"/>
      <c r="X755" s="120"/>
      <c r="Y755" s="120"/>
      <c r="Z755" s="120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20"/>
      <c r="U756" s="120"/>
      <c r="V756" s="120"/>
      <c r="W756" s="120"/>
      <c r="X756" s="120"/>
      <c r="Y756" s="120"/>
      <c r="Z756" s="120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20"/>
      <c r="U757" s="120"/>
      <c r="V757" s="120"/>
      <c r="W757" s="120"/>
      <c r="X757" s="120"/>
      <c r="Y757" s="120"/>
      <c r="Z757" s="120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20"/>
      <c r="U758" s="120"/>
      <c r="V758" s="120"/>
      <c r="W758" s="120"/>
      <c r="X758" s="120"/>
      <c r="Y758" s="120"/>
      <c r="Z758" s="120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20"/>
      <c r="U759" s="120"/>
      <c r="V759" s="120"/>
      <c r="W759" s="120"/>
      <c r="X759" s="120"/>
      <c r="Y759" s="120"/>
      <c r="Z759" s="120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20"/>
      <c r="U760" s="120"/>
      <c r="V760" s="120"/>
      <c r="W760" s="120"/>
      <c r="X760" s="120"/>
      <c r="Y760" s="120"/>
      <c r="Z760" s="120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20"/>
      <c r="U761" s="120"/>
      <c r="V761" s="120"/>
      <c r="W761" s="120"/>
      <c r="X761" s="120"/>
      <c r="Y761" s="120"/>
      <c r="Z761" s="120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20"/>
      <c r="U762" s="120"/>
      <c r="V762" s="120"/>
      <c r="W762" s="120"/>
      <c r="X762" s="120"/>
      <c r="Y762" s="120"/>
      <c r="Z762" s="120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20"/>
      <c r="U763" s="120"/>
      <c r="V763" s="120"/>
      <c r="W763" s="120"/>
      <c r="X763" s="120"/>
      <c r="Y763" s="120"/>
      <c r="Z763" s="120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20"/>
      <c r="U764" s="120"/>
      <c r="V764" s="120"/>
      <c r="W764" s="120"/>
      <c r="X764" s="120"/>
      <c r="Y764" s="120"/>
      <c r="Z764" s="120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20"/>
      <c r="U765" s="120"/>
      <c r="V765" s="120"/>
      <c r="W765" s="120"/>
      <c r="X765" s="120"/>
      <c r="Y765" s="120"/>
      <c r="Z765" s="120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20"/>
      <c r="U766" s="120"/>
      <c r="V766" s="120"/>
      <c r="W766" s="120"/>
      <c r="X766" s="120"/>
      <c r="Y766" s="120"/>
      <c r="Z766" s="120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20"/>
      <c r="U767" s="120"/>
      <c r="V767" s="120"/>
      <c r="W767" s="120"/>
      <c r="X767" s="120"/>
      <c r="Y767" s="120"/>
      <c r="Z767" s="120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20"/>
      <c r="U768" s="120"/>
      <c r="V768" s="120"/>
      <c r="W768" s="120"/>
      <c r="X768" s="120"/>
      <c r="Y768" s="120"/>
      <c r="Z768" s="120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20"/>
      <c r="U769" s="120"/>
      <c r="V769" s="120"/>
      <c r="W769" s="120"/>
      <c r="X769" s="120"/>
      <c r="Y769" s="120"/>
      <c r="Z769" s="120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20"/>
      <c r="U770" s="120"/>
      <c r="V770" s="120"/>
      <c r="W770" s="120"/>
      <c r="X770" s="120"/>
      <c r="Y770" s="120"/>
      <c r="Z770" s="120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20"/>
      <c r="U771" s="120"/>
      <c r="V771" s="120"/>
      <c r="W771" s="120"/>
      <c r="X771" s="120"/>
      <c r="Y771" s="120"/>
      <c r="Z771" s="120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20"/>
      <c r="U772" s="120"/>
      <c r="V772" s="120"/>
      <c r="W772" s="120"/>
      <c r="X772" s="120"/>
      <c r="Y772" s="120"/>
      <c r="Z772" s="120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20"/>
      <c r="U773" s="120"/>
      <c r="V773" s="120"/>
      <c r="W773" s="120"/>
      <c r="X773" s="120"/>
      <c r="Y773" s="120"/>
      <c r="Z773" s="120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20"/>
      <c r="U774" s="120"/>
      <c r="V774" s="120"/>
      <c r="W774" s="120"/>
      <c r="X774" s="120"/>
      <c r="Y774" s="120"/>
      <c r="Z774" s="120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20"/>
      <c r="U775" s="120"/>
      <c r="V775" s="120"/>
      <c r="W775" s="120"/>
      <c r="X775" s="120"/>
      <c r="Y775" s="120"/>
      <c r="Z775" s="120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20"/>
      <c r="U776" s="120"/>
      <c r="V776" s="120"/>
      <c r="W776" s="120"/>
      <c r="X776" s="120"/>
      <c r="Y776" s="120"/>
      <c r="Z776" s="120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20"/>
      <c r="U777" s="120"/>
      <c r="V777" s="120"/>
      <c r="W777" s="120"/>
      <c r="X777" s="120"/>
      <c r="Y777" s="120"/>
      <c r="Z777" s="120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20"/>
      <c r="U778" s="120"/>
      <c r="V778" s="120"/>
      <c r="W778" s="120"/>
      <c r="X778" s="120"/>
      <c r="Y778" s="120"/>
      <c r="Z778" s="120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20"/>
      <c r="U779" s="120"/>
      <c r="V779" s="120"/>
      <c r="W779" s="120"/>
      <c r="X779" s="120"/>
      <c r="Y779" s="120"/>
      <c r="Z779" s="120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20"/>
      <c r="U780" s="120"/>
      <c r="V780" s="120"/>
      <c r="W780" s="120"/>
      <c r="X780" s="120"/>
      <c r="Y780" s="120"/>
      <c r="Z780" s="120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20"/>
      <c r="U781" s="120"/>
      <c r="V781" s="120"/>
      <c r="W781" s="120"/>
      <c r="X781" s="120"/>
      <c r="Y781" s="120"/>
      <c r="Z781" s="120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20"/>
      <c r="U782" s="120"/>
      <c r="V782" s="120"/>
      <c r="W782" s="120"/>
      <c r="X782" s="120"/>
      <c r="Y782" s="120"/>
      <c r="Z782" s="120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20"/>
      <c r="U783" s="120"/>
      <c r="V783" s="120"/>
      <c r="W783" s="120"/>
      <c r="X783" s="120"/>
      <c r="Y783" s="120"/>
      <c r="Z783" s="120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20"/>
      <c r="U784" s="120"/>
      <c r="V784" s="120"/>
      <c r="W784" s="120"/>
      <c r="X784" s="120"/>
      <c r="Y784" s="120"/>
      <c r="Z784" s="120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20"/>
      <c r="U785" s="120"/>
      <c r="V785" s="120"/>
      <c r="W785" s="120"/>
      <c r="X785" s="120"/>
      <c r="Y785" s="120"/>
      <c r="Z785" s="120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20"/>
      <c r="U786" s="120"/>
      <c r="V786" s="120"/>
      <c r="W786" s="120"/>
      <c r="X786" s="120"/>
      <c r="Y786" s="120"/>
      <c r="Z786" s="120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20"/>
      <c r="U787" s="120"/>
      <c r="V787" s="120"/>
      <c r="W787" s="120"/>
      <c r="X787" s="120"/>
      <c r="Y787" s="120"/>
      <c r="Z787" s="120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20"/>
      <c r="U788" s="120"/>
      <c r="V788" s="120"/>
      <c r="W788" s="120"/>
      <c r="X788" s="120"/>
      <c r="Y788" s="120"/>
      <c r="Z788" s="120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20"/>
      <c r="U789" s="120"/>
      <c r="V789" s="120"/>
      <c r="W789" s="120"/>
      <c r="X789" s="120"/>
      <c r="Y789" s="120"/>
      <c r="Z789" s="120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20"/>
      <c r="U790" s="120"/>
      <c r="V790" s="120"/>
      <c r="W790" s="120"/>
      <c r="X790" s="120"/>
      <c r="Y790" s="120"/>
      <c r="Z790" s="120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20"/>
      <c r="U791" s="120"/>
      <c r="V791" s="120"/>
      <c r="W791" s="120"/>
      <c r="X791" s="120"/>
      <c r="Y791" s="120"/>
      <c r="Z791" s="120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20"/>
      <c r="U792" s="120"/>
      <c r="V792" s="120"/>
      <c r="W792" s="120"/>
      <c r="X792" s="120"/>
      <c r="Y792" s="120"/>
      <c r="Z792" s="120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20"/>
      <c r="U793" s="120"/>
      <c r="V793" s="120"/>
      <c r="W793" s="120"/>
      <c r="X793" s="120"/>
      <c r="Y793" s="120"/>
      <c r="Z793" s="120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20"/>
      <c r="U794" s="120"/>
      <c r="V794" s="120"/>
      <c r="W794" s="120"/>
      <c r="X794" s="120"/>
      <c r="Y794" s="120"/>
      <c r="Z794" s="120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20"/>
      <c r="U795" s="120"/>
      <c r="V795" s="120"/>
      <c r="W795" s="120"/>
      <c r="X795" s="120"/>
      <c r="Y795" s="120"/>
      <c r="Z795" s="120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20"/>
      <c r="U796" s="120"/>
      <c r="V796" s="120"/>
      <c r="W796" s="120"/>
      <c r="X796" s="120"/>
      <c r="Y796" s="120"/>
      <c r="Z796" s="120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20"/>
      <c r="U797" s="120"/>
      <c r="V797" s="120"/>
      <c r="W797" s="120"/>
      <c r="X797" s="120"/>
      <c r="Y797" s="120"/>
      <c r="Z797" s="120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20"/>
      <c r="U798" s="120"/>
      <c r="V798" s="120"/>
      <c r="W798" s="120"/>
      <c r="X798" s="120"/>
      <c r="Y798" s="120"/>
      <c r="Z798" s="120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20"/>
      <c r="U799" s="120"/>
      <c r="V799" s="120"/>
      <c r="W799" s="120"/>
      <c r="X799" s="120"/>
      <c r="Y799" s="120"/>
      <c r="Z799" s="120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20"/>
      <c r="U800" s="120"/>
      <c r="V800" s="120"/>
      <c r="W800" s="120"/>
      <c r="X800" s="120"/>
      <c r="Y800" s="120"/>
      <c r="Z800" s="120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20"/>
      <c r="U801" s="120"/>
      <c r="V801" s="120"/>
      <c r="W801" s="120"/>
      <c r="X801" s="120"/>
      <c r="Y801" s="120"/>
      <c r="Z801" s="120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20"/>
      <c r="U802" s="120"/>
      <c r="V802" s="120"/>
      <c r="W802" s="120"/>
      <c r="X802" s="120"/>
      <c r="Y802" s="120"/>
      <c r="Z802" s="120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20"/>
      <c r="U803" s="120"/>
      <c r="V803" s="120"/>
      <c r="W803" s="120"/>
      <c r="X803" s="120"/>
      <c r="Y803" s="120"/>
      <c r="Z803" s="120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20"/>
      <c r="U804" s="120"/>
      <c r="V804" s="120"/>
      <c r="W804" s="120"/>
      <c r="X804" s="120"/>
      <c r="Y804" s="120"/>
      <c r="Z804" s="120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20"/>
      <c r="U805" s="120"/>
      <c r="V805" s="120"/>
      <c r="W805" s="120"/>
      <c r="X805" s="120"/>
      <c r="Y805" s="120"/>
      <c r="Z805" s="120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20"/>
      <c r="U806" s="120"/>
      <c r="V806" s="120"/>
      <c r="W806" s="120"/>
      <c r="X806" s="120"/>
      <c r="Y806" s="120"/>
      <c r="Z806" s="120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20"/>
      <c r="U807" s="120"/>
      <c r="V807" s="120"/>
      <c r="W807" s="120"/>
      <c r="X807" s="120"/>
      <c r="Y807" s="120"/>
      <c r="Z807" s="120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20"/>
      <c r="U808" s="120"/>
      <c r="V808" s="120"/>
      <c r="W808" s="120"/>
      <c r="X808" s="120"/>
      <c r="Y808" s="120"/>
      <c r="Z808" s="120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20"/>
      <c r="U809" s="120"/>
      <c r="V809" s="120"/>
      <c r="W809" s="120"/>
      <c r="X809" s="120"/>
      <c r="Y809" s="120"/>
      <c r="Z809" s="120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20"/>
      <c r="U810" s="120"/>
      <c r="V810" s="120"/>
      <c r="W810" s="120"/>
      <c r="X810" s="120"/>
      <c r="Y810" s="120"/>
      <c r="Z810" s="120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20"/>
      <c r="U811" s="120"/>
      <c r="V811" s="120"/>
      <c r="W811" s="120"/>
      <c r="X811" s="120"/>
      <c r="Y811" s="120"/>
      <c r="Z811" s="120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20"/>
      <c r="U812" s="120"/>
      <c r="V812" s="120"/>
      <c r="W812" s="120"/>
      <c r="X812" s="120"/>
      <c r="Y812" s="120"/>
      <c r="Z812" s="120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20"/>
      <c r="U813" s="120"/>
      <c r="V813" s="120"/>
      <c r="W813" s="120"/>
      <c r="X813" s="120"/>
      <c r="Y813" s="120"/>
      <c r="Z813" s="120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20"/>
      <c r="U814" s="120"/>
      <c r="V814" s="120"/>
      <c r="W814" s="120"/>
      <c r="X814" s="120"/>
      <c r="Y814" s="120"/>
      <c r="Z814" s="120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20"/>
      <c r="U815" s="120"/>
      <c r="V815" s="120"/>
      <c r="W815" s="120"/>
      <c r="X815" s="120"/>
      <c r="Y815" s="120"/>
      <c r="Z815" s="120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20"/>
      <c r="U816" s="120"/>
      <c r="V816" s="120"/>
      <c r="W816" s="120"/>
      <c r="X816" s="120"/>
      <c r="Y816" s="120"/>
      <c r="Z816" s="120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20"/>
      <c r="U817" s="120"/>
      <c r="V817" s="120"/>
      <c r="W817" s="120"/>
      <c r="X817" s="120"/>
      <c r="Y817" s="120"/>
      <c r="Z817" s="120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20"/>
      <c r="U818" s="120"/>
      <c r="V818" s="120"/>
      <c r="W818" s="120"/>
      <c r="X818" s="120"/>
      <c r="Y818" s="120"/>
      <c r="Z818" s="120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20"/>
      <c r="U819" s="120"/>
      <c r="V819" s="120"/>
      <c r="W819" s="120"/>
      <c r="X819" s="120"/>
      <c r="Y819" s="120"/>
      <c r="Z819" s="120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20"/>
      <c r="U820" s="120"/>
      <c r="V820" s="120"/>
      <c r="W820" s="120"/>
      <c r="X820" s="120"/>
      <c r="Y820" s="120"/>
      <c r="Z820" s="120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20"/>
      <c r="U821" s="120"/>
      <c r="V821" s="120"/>
      <c r="W821" s="120"/>
      <c r="X821" s="120"/>
      <c r="Y821" s="120"/>
      <c r="Z821" s="120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20"/>
      <c r="U822" s="120"/>
      <c r="V822" s="120"/>
      <c r="W822" s="120"/>
      <c r="X822" s="120"/>
      <c r="Y822" s="120"/>
      <c r="Z822" s="120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20"/>
      <c r="U823" s="120"/>
      <c r="V823" s="120"/>
      <c r="W823" s="120"/>
      <c r="X823" s="120"/>
      <c r="Y823" s="120"/>
      <c r="Z823" s="120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20"/>
      <c r="U824" s="120"/>
      <c r="V824" s="120"/>
      <c r="W824" s="120"/>
      <c r="X824" s="120"/>
      <c r="Y824" s="120"/>
      <c r="Z824" s="120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20"/>
      <c r="U825" s="120"/>
      <c r="V825" s="120"/>
      <c r="W825" s="120"/>
      <c r="X825" s="120"/>
      <c r="Y825" s="120"/>
      <c r="Z825" s="120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20"/>
      <c r="U826" s="120"/>
      <c r="V826" s="120"/>
      <c r="W826" s="120"/>
      <c r="X826" s="120"/>
      <c r="Y826" s="120"/>
      <c r="Z826" s="120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20"/>
      <c r="U827" s="120"/>
      <c r="V827" s="120"/>
      <c r="W827" s="120"/>
      <c r="X827" s="120"/>
      <c r="Y827" s="120"/>
      <c r="Z827" s="120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20"/>
      <c r="U828" s="120"/>
      <c r="V828" s="120"/>
      <c r="W828" s="120"/>
      <c r="X828" s="120"/>
      <c r="Y828" s="120"/>
      <c r="Z828" s="120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20"/>
      <c r="U829" s="120"/>
      <c r="V829" s="120"/>
      <c r="W829" s="120"/>
      <c r="X829" s="120"/>
      <c r="Y829" s="120"/>
      <c r="Z829" s="120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20"/>
      <c r="U830" s="120"/>
      <c r="V830" s="120"/>
      <c r="W830" s="120"/>
      <c r="X830" s="120"/>
      <c r="Y830" s="120"/>
      <c r="Z830" s="120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20"/>
      <c r="U831" s="120"/>
      <c r="V831" s="120"/>
      <c r="W831" s="120"/>
      <c r="X831" s="120"/>
      <c r="Y831" s="120"/>
      <c r="Z831" s="120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20"/>
      <c r="U832" s="120"/>
      <c r="V832" s="120"/>
      <c r="W832" s="120"/>
      <c r="X832" s="120"/>
      <c r="Y832" s="120"/>
      <c r="Z832" s="120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20"/>
      <c r="U833" s="120"/>
      <c r="V833" s="120"/>
      <c r="W833" s="120"/>
      <c r="X833" s="120"/>
      <c r="Y833" s="120"/>
      <c r="Z833" s="120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20"/>
      <c r="U834" s="120"/>
      <c r="V834" s="120"/>
      <c r="W834" s="120"/>
      <c r="X834" s="120"/>
      <c r="Y834" s="120"/>
      <c r="Z834" s="120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20"/>
      <c r="U835" s="120"/>
      <c r="V835" s="120"/>
      <c r="W835" s="120"/>
      <c r="X835" s="120"/>
      <c r="Y835" s="120"/>
      <c r="Z835" s="120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20"/>
      <c r="U836" s="120"/>
      <c r="V836" s="120"/>
      <c r="W836" s="120"/>
      <c r="X836" s="120"/>
      <c r="Y836" s="120"/>
      <c r="Z836" s="120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20"/>
      <c r="U837" s="120"/>
      <c r="V837" s="120"/>
      <c r="W837" s="120"/>
      <c r="X837" s="120"/>
      <c r="Y837" s="120"/>
      <c r="Z837" s="120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20"/>
      <c r="U838" s="120"/>
      <c r="V838" s="120"/>
      <c r="W838" s="120"/>
      <c r="X838" s="120"/>
      <c r="Y838" s="120"/>
      <c r="Z838" s="120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20"/>
      <c r="U839" s="120"/>
      <c r="V839" s="120"/>
      <c r="W839" s="120"/>
      <c r="X839" s="120"/>
      <c r="Y839" s="120"/>
      <c r="Z839" s="120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20"/>
      <c r="U840" s="120"/>
      <c r="V840" s="120"/>
      <c r="W840" s="120"/>
      <c r="X840" s="120"/>
      <c r="Y840" s="120"/>
      <c r="Z840" s="120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20"/>
      <c r="U841" s="120"/>
      <c r="V841" s="120"/>
      <c r="W841" s="120"/>
      <c r="X841" s="120"/>
      <c r="Y841" s="120"/>
      <c r="Z841" s="120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20"/>
      <c r="U842" s="120"/>
      <c r="V842" s="120"/>
      <c r="W842" s="120"/>
      <c r="X842" s="120"/>
      <c r="Y842" s="120"/>
      <c r="Z842" s="120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20"/>
      <c r="U843" s="120"/>
      <c r="V843" s="120"/>
      <c r="W843" s="120"/>
      <c r="X843" s="120"/>
      <c r="Y843" s="120"/>
      <c r="Z843" s="120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20"/>
      <c r="U844" s="120"/>
      <c r="V844" s="120"/>
      <c r="W844" s="120"/>
      <c r="X844" s="120"/>
      <c r="Y844" s="120"/>
      <c r="Z844" s="120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20"/>
      <c r="U845" s="120"/>
      <c r="V845" s="120"/>
      <c r="W845" s="120"/>
      <c r="X845" s="120"/>
      <c r="Y845" s="120"/>
      <c r="Z845" s="120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20"/>
      <c r="U846" s="120"/>
      <c r="V846" s="120"/>
      <c r="W846" s="120"/>
      <c r="X846" s="120"/>
      <c r="Y846" s="120"/>
      <c r="Z846" s="120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20"/>
      <c r="U847" s="120"/>
      <c r="V847" s="120"/>
      <c r="W847" s="120"/>
      <c r="X847" s="120"/>
      <c r="Y847" s="120"/>
      <c r="Z847" s="120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20"/>
      <c r="U848" s="120"/>
      <c r="V848" s="120"/>
      <c r="W848" s="120"/>
      <c r="X848" s="120"/>
      <c r="Y848" s="120"/>
      <c r="Z848" s="120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20"/>
      <c r="U849" s="120"/>
      <c r="V849" s="120"/>
      <c r="W849" s="120"/>
      <c r="X849" s="120"/>
      <c r="Y849" s="120"/>
      <c r="Z849" s="120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20"/>
      <c r="U850" s="120"/>
      <c r="V850" s="120"/>
      <c r="W850" s="120"/>
      <c r="X850" s="120"/>
      <c r="Y850" s="120"/>
      <c r="Z850" s="120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20"/>
      <c r="U851" s="120"/>
      <c r="V851" s="120"/>
      <c r="W851" s="120"/>
      <c r="X851" s="120"/>
      <c r="Y851" s="120"/>
      <c r="Z851" s="120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20"/>
      <c r="U852" s="120"/>
      <c r="V852" s="120"/>
      <c r="W852" s="120"/>
      <c r="X852" s="120"/>
      <c r="Y852" s="120"/>
      <c r="Z852" s="120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20"/>
      <c r="U853" s="120"/>
      <c r="V853" s="120"/>
      <c r="W853" s="120"/>
      <c r="X853" s="120"/>
      <c r="Y853" s="120"/>
      <c r="Z853" s="120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20"/>
      <c r="U854" s="120"/>
      <c r="V854" s="120"/>
      <c r="W854" s="120"/>
      <c r="X854" s="120"/>
      <c r="Y854" s="120"/>
      <c r="Z854" s="120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20"/>
      <c r="U855" s="120"/>
      <c r="V855" s="120"/>
      <c r="W855" s="120"/>
      <c r="X855" s="120"/>
      <c r="Y855" s="120"/>
      <c r="Z855" s="120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20"/>
      <c r="U856" s="120"/>
      <c r="V856" s="120"/>
      <c r="W856" s="120"/>
      <c r="X856" s="120"/>
      <c r="Y856" s="120"/>
      <c r="Z856" s="120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20"/>
      <c r="U857" s="120"/>
      <c r="V857" s="120"/>
      <c r="W857" s="120"/>
      <c r="X857" s="120"/>
      <c r="Y857" s="120"/>
      <c r="Z857" s="120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20"/>
      <c r="U858" s="120"/>
      <c r="V858" s="120"/>
      <c r="W858" s="120"/>
      <c r="X858" s="120"/>
      <c r="Y858" s="120"/>
      <c r="Z858" s="120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20"/>
      <c r="U859" s="120"/>
      <c r="V859" s="120"/>
      <c r="W859" s="120"/>
      <c r="X859" s="120"/>
      <c r="Y859" s="120"/>
      <c r="Z859" s="120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20"/>
      <c r="U860" s="120"/>
      <c r="V860" s="120"/>
      <c r="W860" s="120"/>
      <c r="X860" s="120"/>
      <c r="Y860" s="120"/>
      <c r="Z860" s="120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20"/>
      <c r="U861" s="120"/>
      <c r="V861" s="120"/>
      <c r="W861" s="120"/>
      <c r="X861" s="120"/>
      <c r="Y861" s="120"/>
      <c r="Z861" s="120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20"/>
      <c r="U862" s="120"/>
      <c r="V862" s="120"/>
      <c r="W862" s="120"/>
      <c r="X862" s="120"/>
      <c r="Y862" s="120"/>
      <c r="Z862" s="120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20"/>
      <c r="U863" s="120"/>
      <c r="V863" s="120"/>
      <c r="W863" s="120"/>
      <c r="X863" s="120"/>
      <c r="Y863" s="120"/>
      <c r="Z863" s="120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20"/>
      <c r="U864" s="120"/>
      <c r="V864" s="120"/>
      <c r="W864" s="120"/>
      <c r="X864" s="120"/>
      <c r="Y864" s="120"/>
      <c r="Z864" s="120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20"/>
      <c r="U865" s="120"/>
      <c r="V865" s="120"/>
      <c r="W865" s="120"/>
      <c r="X865" s="120"/>
      <c r="Y865" s="120"/>
      <c r="Z865" s="120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20"/>
      <c r="U866" s="120"/>
      <c r="V866" s="120"/>
      <c r="W866" s="120"/>
      <c r="X866" s="120"/>
      <c r="Y866" s="120"/>
      <c r="Z866" s="120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20"/>
      <c r="U867" s="120"/>
      <c r="V867" s="120"/>
      <c r="W867" s="120"/>
      <c r="X867" s="120"/>
      <c r="Y867" s="120"/>
      <c r="Z867" s="120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20"/>
      <c r="U868" s="120"/>
      <c r="V868" s="120"/>
      <c r="W868" s="120"/>
      <c r="X868" s="120"/>
      <c r="Y868" s="120"/>
      <c r="Z868" s="120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20"/>
      <c r="U869" s="120"/>
      <c r="V869" s="120"/>
      <c r="W869" s="120"/>
      <c r="X869" s="120"/>
      <c r="Y869" s="120"/>
      <c r="Z869" s="120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20"/>
      <c r="U870" s="120"/>
      <c r="V870" s="120"/>
      <c r="W870" s="120"/>
      <c r="X870" s="120"/>
      <c r="Y870" s="120"/>
      <c r="Z870" s="120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20"/>
      <c r="U871" s="120"/>
      <c r="V871" s="120"/>
      <c r="W871" s="120"/>
      <c r="X871" s="120"/>
      <c r="Y871" s="120"/>
      <c r="Z871" s="120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20"/>
      <c r="U872" s="120"/>
      <c r="V872" s="120"/>
      <c r="W872" s="120"/>
      <c r="X872" s="120"/>
      <c r="Y872" s="120"/>
      <c r="Z872" s="120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20"/>
      <c r="U873" s="120"/>
      <c r="V873" s="120"/>
      <c r="W873" s="120"/>
      <c r="X873" s="120"/>
      <c r="Y873" s="120"/>
      <c r="Z873" s="120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20"/>
      <c r="U874" s="120"/>
      <c r="V874" s="120"/>
      <c r="W874" s="120"/>
      <c r="X874" s="120"/>
      <c r="Y874" s="120"/>
      <c r="Z874" s="120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20"/>
      <c r="U875" s="120"/>
      <c r="V875" s="120"/>
      <c r="W875" s="120"/>
      <c r="X875" s="120"/>
      <c r="Y875" s="120"/>
      <c r="Z875" s="120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20"/>
      <c r="U876" s="120"/>
      <c r="V876" s="120"/>
      <c r="W876" s="120"/>
      <c r="X876" s="120"/>
      <c r="Y876" s="120"/>
      <c r="Z876" s="120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20"/>
      <c r="U877" s="120"/>
      <c r="V877" s="120"/>
      <c r="W877" s="120"/>
      <c r="X877" s="120"/>
      <c r="Y877" s="120"/>
      <c r="Z877" s="120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20"/>
      <c r="U878" s="120"/>
      <c r="V878" s="120"/>
      <c r="W878" s="120"/>
      <c r="X878" s="120"/>
      <c r="Y878" s="120"/>
      <c r="Z878" s="120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20"/>
      <c r="U879" s="120"/>
      <c r="V879" s="120"/>
      <c r="W879" s="120"/>
      <c r="X879" s="120"/>
      <c r="Y879" s="120"/>
      <c r="Z879" s="120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20"/>
      <c r="U880" s="120"/>
      <c r="V880" s="120"/>
      <c r="W880" s="120"/>
      <c r="X880" s="120"/>
      <c r="Y880" s="120"/>
      <c r="Z880" s="120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20"/>
      <c r="U881" s="120"/>
      <c r="V881" s="120"/>
      <c r="W881" s="120"/>
      <c r="X881" s="120"/>
      <c r="Y881" s="120"/>
      <c r="Z881" s="120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20"/>
      <c r="U882" s="120"/>
      <c r="V882" s="120"/>
      <c r="W882" s="120"/>
      <c r="X882" s="120"/>
      <c r="Y882" s="120"/>
      <c r="Z882" s="120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20"/>
      <c r="U883" s="120"/>
      <c r="V883" s="120"/>
      <c r="W883" s="120"/>
      <c r="X883" s="120"/>
      <c r="Y883" s="120"/>
      <c r="Z883" s="120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20"/>
      <c r="U884" s="120"/>
      <c r="V884" s="120"/>
      <c r="W884" s="120"/>
      <c r="X884" s="120"/>
      <c r="Y884" s="120"/>
      <c r="Z884" s="120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20"/>
      <c r="U885" s="120"/>
      <c r="V885" s="120"/>
      <c r="W885" s="120"/>
      <c r="X885" s="120"/>
      <c r="Y885" s="120"/>
      <c r="Z885" s="120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20"/>
      <c r="U886" s="120"/>
      <c r="V886" s="120"/>
      <c r="W886" s="120"/>
      <c r="X886" s="120"/>
      <c r="Y886" s="120"/>
      <c r="Z886" s="120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20"/>
      <c r="U887" s="120"/>
      <c r="V887" s="120"/>
      <c r="W887" s="120"/>
      <c r="X887" s="120"/>
      <c r="Y887" s="120"/>
      <c r="Z887" s="120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20"/>
      <c r="U888" s="120"/>
      <c r="V888" s="120"/>
      <c r="W888" s="120"/>
      <c r="X888" s="120"/>
      <c r="Y888" s="120"/>
      <c r="Z888" s="120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20"/>
      <c r="U889" s="120"/>
      <c r="V889" s="120"/>
      <c r="W889" s="120"/>
      <c r="X889" s="120"/>
      <c r="Y889" s="120"/>
      <c r="Z889" s="120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20"/>
      <c r="U890" s="120"/>
      <c r="V890" s="120"/>
      <c r="W890" s="120"/>
      <c r="X890" s="120"/>
      <c r="Y890" s="120"/>
      <c r="Z890" s="120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20"/>
      <c r="U891" s="120"/>
      <c r="V891" s="120"/>
      <c r="W891" s="120"/>
      <c r="X891" s="120"/>
      <c r="Y891" s="120"/>
      <c r="Z891" s="120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20"/>
      <c r="U892" s="120"/>
      <c r="V892" s="120"/>
      <c r="W892" s="120"/>
      <c r="X892" s="120"/>
      <c r="Y892" s="120"/>
      <c r="Z892" s="120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20"/>
      <c r="U893" s="120"/>
      <c r="V893" s="120"/>
      <c r="W893" s="120"/>
      <c r="X893" s="120"/>
      <c r="Y893" s="120"/>
      <c r="Z893" s="120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20"/>
      <c r="U894" s="120"/>
      <c r="V894" s="120"/>
      <c r="W894" s="120"/>
      <c r="X894" s="120"/>
      <c r="Y894" s="120"/>
      <c r="Z894" s="120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20"/>
      <c r="U895" s="120"/>
      <c r="V895" s="120"/>
      <c r="W895" s="120"/>
      <c r="X895" s="120"/>
      <c r="Y895" s="120"/>
      <c r="Z895" s="120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20"/>
      <c r="U896" s="120"/>
      <c r="V896" s="120"/>
      <c r="W896" s="120"/>
      <c r="X896" s="120"/>
      <c r="Y896" s="120"/>
      <c r="Z896" s="120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20"/>
      <c r="U897" s="120"/>
      <c r="V897" s="120"/>
      <c r="W897" s="120"/>
      <c r="X897" s="120"/>
      <c r="Y897" s="120"/>
      <c r="Z897" s="120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20"/>
      <c r="U898" s="120"/>
      <c r="V898" s="120"/>
      <c r="W898" s="120"/>
      <c r="X898" s="120"/>
      <c r="Y898" s="120"/>
      <c r="Z898" s="120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20"/>
      <c r="U899" s="120"/>
      <c r="V899" s="120"/>
      <c r="W899" s="120"/>
      <c r="X899" s="120"/>
      <c r="Y899" s="120"/>
      <c r="Z899" s="120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20"/>
      <c r="U900" s="120"/>
      <c r="V900" s="120"/>
      <c r="W900" s="120"/>
      <c r="X900" s="120"/>
      <c r="Y900" s="120"/>
      <c r="Z900" s="120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20"/>
      <c r="U901" s="120"/>
      <c r="V901" s="120"/>
      <c r="W901" s="120"/>
      <c r="X901" s="120"/>
      <c r="Y901" s="120"/>
      <c r="Z901" s="120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20"/>
      <c r="U902" s="120"/>
      <c r="V902" s="120"/>
      <c r="W902" s="120"/>
      <c r="X902" s="120"/>
      <c r="Y902" s="120"/>
      <c r="Z902" s="120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20"/>
      <c r="U903" s="120"/>
      <c r="V903" s="120"/>
      <c r="W903" s="120"/>
      <c r="X903" s="120"/>
      <c r="Y903" s="120"/>
      <c r="Z903" s="120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20"/>
      <c r="U904" s="120"/>
      <c r="V904" s="120"/>
      <c r="W904" s="120"/>
      <c r="X904" s="120"/>
      <c r="Y904" s="120"/>
      <c r="Z904" s="120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20"/>
      <c r="U905" s="120"/>
      <c r="V905" s="120"/>
      <c r="W905" s="120"/>
      <c r="X905" s="120"/>
      <c r="Y905" s="120"/>
      <c r="Z905" s="120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20"/>
      <c r="U906" s="120"/>
      <c r="V906" s="120"/>
      <c r="W906" s="120"/>
      <c r="X906" s="120"/>
      <c r="Y906" s="120"/>
      <c r="Z906" s="120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20"/>
      <c r="U907" s="120"/>
      <c r="V907" s="120"/>
      <c r="W907" s="120"/>
      <c r="X907" s="120"/>
      <c r="Y907" s="120"/>
      <c r="Z907" s="120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20"/>
      <c r="U908" s="120"/>
      <c r="V908" s="120"/>
      <c r="W908" s="120"/>
      <c r="X908" s="120"/>
      <c r="Y908" s="120"/>
      <c r="Z908" s="120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20"/>
      <c r="U909" s="120"/>
      <c r="V909" s="120"/>
      <c r="W909" s="120"/>
      <c r="X909" s="120"/>
      <c r="Y909" s="120"/>
      <c r="Z909" s="120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20"/>
      <c r="U910" s="120"/>
      <c r="V910" s="120"/>
      <c r="W910" s="120"/>
      <c r="X910" s="120"/>
      <c r="Y910" s="120"/>
      <c r="Z910" s="120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20"/>
      <c r="U911" s="120"/>
      <c r="V911" s="120"/>
      <c r="W911" s="120"/>
      <c r="X911" s="120"/>
      <c r="Y911" s="120"/>
      <c r="Z911" s="120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20"/>
      <c r="U912" s="120"/>
      <c r="V912" s="120"/>
      <c r="W912" s="120"/>
      <c r="X912" s="120"/>
      <c r="Y912" s="120"/>
      <c r="Z912" s="120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20"/>
      <c r="U913" s="120"/>
      <c r="V913" s="120"/>
      <c r="W913" s="120"/>
      <c r="X913" s="120"/>
      <c r="Y913" s="120"/>
      <c r="Z913" s="120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20"/>
      <c r="U914" s="120"/>
      <c r="V914" s="120"/>
      <c r="W914" s="120"/>
      <c r="X914" s="120"/>
      <c r="Y914" s="120"/>
      <c r="Z914" s="120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20"/>
      <c r="U915" s="120"/>
      <c r="V915" s="120"/>
      <c r="W915" s="120"/>
      <c r="X915" s="120"/>
      <c r="Y915" s="120"/>
      <c r="Z915" s="120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20"/>
      <c r="U916" s="120"/>
      <c r="V916" s="120"/>
      <c r="W916" s="120"/>
      <c r="X916" s="120"/>
      <c r="Y916" s="120"/>
      <c r="Z916" s="120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20"/>
      <c r="U917" s="120"/>
      <c r="V917" s="120"/>
      <c r="W917" s="120"/>
      <c r="X917" s="120"/>
      <c r="Y917" s="120"/>
      <c r="Z917" s="120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20"/>
      <c r="U918" s="120"/>
      <c r="V918" s="120"/>
      <c r="W918" s="120"/>
      <c r="X918" s="120"/>
      <c r="Y918" s="120"/>
      <c r="Z918" s="120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20"/>
      <c r="U919" s="120"/>
      <c r="V919" s="120"/>
      <c r="W919" s="120"/>
      <c r="X919" s="120"/>
      <c r="Y919" s="120"/>
      <c r="Z919" s="120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20"/>
      <c r="U920" s="120"/>
      <c r="V920" s="120"/>
      <c r="W920" s="120"/>
      <c r="X920" s="120"/>
      <c r="Y920" s="120"/>
      <c r="Z920" s="120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20"/>
      <c r="U921" s="120"/>
      <c r="V921" s="120"/>
      <c r="W921" s="120"/>
      <c r="X921" s="120"/>
      <c r="Y921" s="120"/>
      <c r="Z921" s="120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20"/>
      <c r="U922" s="120"/>
      <c r="V922" s="120"/>
      <c r="W922" s="120"/>
      <c r="X922" s="120"/>
      <c r="Y922" s="120"/>
      <c r="Z922" s="120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20"/>
      <c r="U923" s="120"/>
      <c r="V923" s="120"/>
      <c r="W923" s="120"/>
      <c r="X923" s="120"/>
      <c r="Y923" s="120"/>
      <c r="Z923" s="120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20"/>
      <c r="U924" s="120"/>
      <c r="V924" s="120"/>
      <c r="W924" s="120"/>
      <c r="X924" s="120"/>
      <c r="Y924" s="120"/>
      <c r="Z924" s="120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20"/>
      <c r="U925" s="120"/>
      <c r="V925" s="120"/>
      <c r="W925" s="120"/>
      <c r="X925" s="120"/>
      <c r="Y925" s="120"/>
      <c r="Z925" s="120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20"/>
      <c r="U926" s="120"/>
      <c r="V926" s="120"/>
      <c r="W926" s="120"/>
      <c r="X926" s="120"/>
      <c r="Y926" s="120"/>
      <c r="Z926" s="120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20"/>
      <c r="U927" s="120"/>
      <c r="V927" s="120"/>
      <c r="W927" s="120"/>
      <c r="X927" s="120"/>
      <c r="Y927" s="120"/>
      <c r="Z927" s="120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20"/>
      <c r="U928" s="120"/>
      <c r="V928" s="120"/>
      <c r="W928" s="120"/>
      <c r="X928" s="120"/>
      <c r="Y928" s="120"/>
      <c r="Z928" s="120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20"/>
      <c r="U929" s="120"/>
      <c r="V929" s="120"/>
      <c r="W929" s="120"/>
      <c r="X929" s="120"/>
      <c r="Y929" s="120"/>
      <c r="Z929" s="120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20"/>
      <c r="U930" s="120"/>
      <c r="V930" s="120"/>
      <c r="W930" s="120"/>
      <c r="X930" s="120"/>
      <c r="Y930" s="120"/>
      <c r="Z930" s="120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20"/>
      <c r="U931" s="120"/>
      <c r="V931" s="120"/>
      <c r="W931" s="120"/>
      <c r="X931" s="120"/>
      <c r="Y931" s="120"/>
      <c r="Z931" s="120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20"/>
      <c r="U932" s="120"/>
      <c r="V932" s="120"/>
      <c r="W932" s="120"/>
      <c r="X932" s="120"/>
      <c r="Y932" s="120"/>
      <c r="Z932" s="120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20"/>
      <c r="U933" s="120"/>
      <c r="V933" s="120"/>
      <c r="W933" s="120"/>
      <c r="X933" s="120"/>
      <c r="Y933" s="120"/>
      <c r="Z933" s="120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20"/>
      <c r="U934" s="120"/>
      <c r="V934" s="120"/>
      <c r="W934" s="120"/>
      <c r="X934" s="120"/>
      <c r="Y934" s="120"/>
      <c r="Z934" s="120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20"/>
      <c r="U935" s="120"/>
      <c r="V935" s="120"/>
      <c r="W935" s="120"/>
      <c r="X935" s="120"/>
      <c r="Y935" s="120"/>
      <c r="Z935" s="120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20"/>
      <c r="U936" s="120"/>
      <c r="V936" s="120"/>
      <c r="W936" s="120"/>
      <c r="X936" s="120"/>
      <c r="Y936" s="120"/>
      <c r="Z936" s="120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20"/>
      <c r="U937" s="120"/>
      <c r="V937" s="120"/>
      <c r="W937" s="120"/>
      <c r="X937" s="120"/>
      <c r="Y937" s="120"/>
      <c r="Z937" s="120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20"/>
      <c r="U938" s="120"/>
      <c r="V938" s="120"/>
      <c r="W938" s="120"/>
      <c r="X938" s="120"/>
      <c r="Y938" s="120"/>
      <c r="Z938" s="120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20"/>
      <c r="U939" s="120"/>
      <c r="V939" s="120"/>
      <c r="W939" s="120"/>
      <c r="X939" s="120"/>
      <c r="Y939" s="120"/>
      <c r="Z939" s="120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20"/>
      <c r="U940" s="120"/>
      <c r="V940" s="120"/>
      <c r="W940" s="120"/>
      <c r="X940" s="120"/>
      <c r="Y940" s="120"/>
      <c r="Z940" s="120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20"/>
      <c r="U941" s="120"/>
      <c r="V941" s="120"/>
      <c r="W941" s="120"/>
      <c r="X941" s="120"/>
      <c r="Y941" s="120"/>
      <c r="Z941" s="120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20"/>
      <c r="U942" s="120"/>
      <c r="V942" s="120"/>
      <c r="W942" s="120"/>
      <c r="X942" s="120"/>
      <c r="Y942" s="120"/>
      <c r="Z942" s="120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20"/>
      <c r="U943" s="120"/>
      <c r="V943" s="120"/>
      <c r="W943" s="120"/>
      <c r="X943" s="120"/>
      <c r="Y943" s="120"/>
      <c r="Z943" s="120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20"/>
      <c r="U944" s="120"/>
      <c r="V944" s="120"/>
      <c r="W944" s="120"/>
      <c r="X944" s="120"/>
      <c r="Y944" s="120"/>
      <c r="Z944" s="120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20"/>
      <c r="U945" s="120"/>
      <c r="V945" s="120"/>
      <c r="W945" s="120"/>
      <c r="X945" s="120"/>
      <c r="Y945" s="120"/>
      <c r="Z945" s="120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20"/>
      <c r="U946" s="120"/>
      <c r="V946" s="120"/>
      <c r="W946" s="120"/>
      <c r="X946" s="120"/>
      <c r="Y946" s="120"/>
      <c r="Z946" s="120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20"/>
      <c r="U947" s="120"/>
      <c r="V947" s="120"/>
      <c r="W947" s="120"/>
      <c r="X947" s="120"/>
      <c r="Y947" s="120"/>
      <c r="Z947" s="120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20"/>
      <c r="U948" s="120"/>
      <c r="V948" s="120"/>
      <c r="W948" s="120"/>
      <c r="X948" s="120"/>
      <c r="Y948" s="120"/>
      <c r="Z948" s="120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20"/>
      <c r="U949" s="120"/>
      <c r="V949" s="120"/>
      <c r="W949" s="120"/>
      <c r="X949" s="120"/>
      <c r="Y949" s="120"/>
      <c r="Z949" s="120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20"/>
      <c r="U950" s="120"/>
      <c r="V950" s="120"/>
      <c r="W950" s="120"/>
      <c r="X950" s="120"/>
      <c r="Y950" s="120"/>
      <c r="Z950" s="120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20"/>
      <c r="U951" s="120"/>
      <c r="V951" s="120"/>
      <c r="W951" s="120"/>
      <c r="X951" s="120"/>
      <c r="Y951" s="120"/>
      <c r="Z951" s="120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20"/>
      <c r="U952" s="120"/>
      <c r="V952" s="120"/>
      <c r="W952" s="120"/>
      <c r="X952" s="120"/>
      <c r="Y952" s="120"/>
      <c r="Z952" s="120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20"/>
      <c r="U953" s="120"/>
      <c r="V953" s="120"/>
      <c r="W953" s="120"/>
      <c r="X953" s="120"/>
      <c r="Y953" s="120"/>
      <c r="Z953" s="120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20"/>
      <c r="U954" s="120"/>
      <c r="V954" s="120"/>
      <c r="W954" s="120"/>
      <c r="X954" s="120"/>
      <c r="Y954" s="120"/>
      <c r="Z954" s="120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20"/>
      <c r="U955" s="120"/>
      <c r="V955" s="120"/>
      <c r="W955" s="120"/>
      <c r="X955" s="120"/>
      <c r="Y955" s="120"/>
      <c r="Z955" s="120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20"/>
      <c r="U956" s="120"/>
      <c r="V956" s="120"/>
      <c r="W956" s="120"/>
      <c r="X956" s="120"/>
      <c r="Y956" s="120"/>
      <c r="Z956" s="120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20"/>
      <c r="U957" s="120"/>
      <c r="V957" s="120"/>
      <c r="W957" s="120"/>
      <c r="X957" s="120"/>
      <c r="Y957" s="120"/>
      <c r="Z957" s="120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20"/>
      <c r="U958" s="120"/>
      <c r="V958" s="120"/>
      <c r="W958" s="120"/>
      <c r="X958" s="120"/>
      <c r="Y958" s="120"/>
      <c r="Z958" s="120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20"/>
      <c r="U959" s="120"/>
      <c r="V959" s="120"/>
      <c r="W959" s="120"/>
      <c r="X959" s="120"/>
      <c r="Y959" s="120"/>
      <c r="Z959" s="120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20"/>
      <c r="U960" s="120"/>
      <c r="V960" s="120"/>
      <c r="W960" s="120"/>
      <c r="X960" s="120"/>
      <c r="Y960" s="120"/>
      <c r="Z960" s="120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20"/>
      <c r="U961" s="120"/>
      <c r="V961" s="120"/>
      <c r="W961" s="120"/>
      <c r="X961" s="120"/>
      <c r="Y961" s="120"/>
      <c r="Z961" s="120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20"/>
      <c r="U962" s="120"/>
      <c r="V962" s="120"/>
      <c r="W962" s="120"/>
      <c r="X962" s="120"/>
      <c r="Y962" s="120"/>
      <c r="Z962" s="120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20"/>
      <c r="U963" s="120"/>
      <c r="V963" s="120"/>
      <c r="W963" s="120"/>
      <c r="X963" s="120"/>
      <c r="Y963" s="120"/>
      <c r="Z963" s="120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20"/>
      <c r="U964" s="120"/>
      <c r="V964" s="120"/>
      <c r="W964" s="120"/>
      <c r="X964" s="120"/>
      <c r="Y964" s="120"/>
      <c r="Z964" s="120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20"/>
      <c r="U965" s="120"/>
      <c r="V965" s="120"/>
      <c r="W965" s="120"/>
      <c r="X965" s="120"/>
      <c r="Y965" s="120"/>
      <c r="Z965" s="120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20"/>
      <c r="U966" s="120"/>
      <c r="V966" s="120"/>
      <c r="W966" s="120"/>
      <c r="X966" s="120"/>
      <c r="Y966" s="120"/>
      <c r="Z966" s="120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20"/>
      <c r="U967" s="120"/>
      <c r="V967" s="120"/>
      <c r="W967" s="120"/>
      <c r="X967" s="120"/>
      <c r="Y967" s="120"/>
      <c r="Z967" s="120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20"/>
      <c r="U968" s="120"/>
      <c r="V968" s="120"/>
      <c r="W968" s="120"/>
      <c r="X968" s="120"/>
      <c r="Y968" s="120"/>
      <c r="Z968" s="120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20"/>
      <c r="U969" s="120"/>
      <c r="V969" s="120"/>
      <c r="W969" s="120"/>
      <c r="X969" s="120"/>
      <c r="Y969" s="120"/>
      <c r="Z969" s="120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20"/>
      <c r="U970" s="120"/>
      <c r="V970" s="120"/>
      <c r="W970" s="120"/>
      <c r="X970" s="120"/>
      <c r="Y970" s="120"/>
      <c r="Z970" s="120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20"/>
      <c r="U971" s="120"/>
      <c r="V971" s="120"/>
      <c r="W971" s="120"/>
      <c r="X971" s="120"/>
      <c r="Y971" s="120"/>
      <c r="Z971" s="120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20"/>
      <c r="U972" s="120"/>
      <c r="V972" s="120"/>
      <c r="W972" s="120"/>
      <c r="X972" s="120"/>
      <c r="Y972" s="120"/>
      <c r="Z972" s="120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20"/>
      <c r="U973" s="120"/>
      <c r="V973" s="120"/>
      <c r="W973" s="120"/>
      <c r="X973" s="120"/>
      <c r="Y973" s="120"/>
      <c r="Z973" s="120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20"/>
      <c r="U974" s="120"/>
      <c r="V974" s="120"/>
      <c r="W974" s="120"/>
      <c r="X974" s="120"/>
      <c r="Y974" s="120"/>
      <c r="Z974" s="120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20"/>
      <c r="U975" s="120"/>
      <c r="V975" s="120"/>
      <c r="W975" s="120"/>
      <c r="X975" s="120"/>
      <c r="Y975" s="120"/>
      <c r="Z975" s="120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20"/>
      <c r="U976" s="120"/>
      <c r="V976" s="120"/>
      <c r="W976" s="120"/>
      <c r="X976" s="120"/>
      <c r="Y976" s="120"/>
      <c r="Z976" s="120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20"/>
      <c r="U977" s="120"/>
      <c r="V977" s="120"/>
      <c r="W977" s="120"/>
      <c r="X977" s="120"/>
      <c r="Y977" s="120"/>
      <c r="Z977" s="120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20"/>
      <c r="U978" s="120"/>
      <c r="V978" s="120"/>
      <c r="W978" s="120"/>
      <c r="X978" s="120"/>
      <c r="Y978" s="120"/>
      <c r="Z978" s="120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20"/>
      <c r="U979" s="120"/>
      <c r="V979" s="120"/>
      <c r="W979" s="120"/>
      <c r="X979" s="120"/>
      <c r="Y979" s="120"/>
      <c r="Z979" s="120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20"/>
      <c r="U980" s="120"/>
      <c r="V980" s="120"/>
      <c r="W980" s="120"/>
      <c r="X980" s="120"/>
      <c r="Y980" s="120"/>
      <c r="Z980" s="120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20"/>
      <c r="U981" s="120"/>
      <c r="V981" s="120"/>
      <c r="W981" s="120"/>
      <c r="X981" s="120"/>
      <c r="Y981" s="120"/>
      <c r="Z981" s="120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20"/>
      <c r="U982" s="120"/>
      <c r="V982" s="120"/>
      <c r="W982" s="120"/>
      <c r="X982" s="120"/>
      <c r="Y982" s="120"/>
      <c r="Z982" s="120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20"/>
      <c r="U983" s="120"/>
      <c r="V983" s="120"/>
      <c r="W983" s="120"/>
      <c r="X983" s="120"/>
      <c r="Y983" s="120"/>
      <c r="Z983" s="120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20"/>
      <c r="U984" s="120"/>
      <c r="V984" s="120"/>
      <c r="W984" s="120"/>
      <c r="X984" s="120"/>
      <c r="Y984" s="120"/>
      <c r="Z984" s="120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20"/>
      <c r="U985" s="120"/>
      <c r="V985" s="120"/>
      <c r="W985" s="120"/>
      <c r="X985" s="120"/>
      <c r="Y985" s="120"/>
      <c r="Z985" s="120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20"/>
      <c r="U986" s="120"/>
      <c r="V986" s="120"/>
      <c r="W986" s="120"/>
      <c r="X986" s="120"/>
      <c r="Y986" s="120"/>
      <c r="Z986" s="120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20"/>
      <c r="U987" s="120"/>
      <c r="V987" s="120"/>
      <c r="W987" s="120"/>
      <c r="X987" s="120"/>
      <c r="Y987" s="120"/>
      <c r="Z987" s="120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20"/>
      <c r="U988" s="120"/>
      <c r="V988" s="120"/>
      <c r="W988" s="120"/>
      <c r="X988" s="120"/>
      <c r="Y988" s="120"/>
      <c r="Z988" s="120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20"/>
      <c r="U989" s="120"/>
      <c r="V989" s="120"/>
      <c r="W989" s="120"/>
      <c r="X989" s="120"/>
      <c r="Y989" s="120"/>
      <c r="Z989" s="120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20"/>
      <c r="U990" s="120"/>
      <c r="V990" s="120"/>
      <c r="W990" s="120"/>
      <c r="X990" s="120"/>
      <c r="Y990" s="120"/>
      <c r="Z990" s="120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20"/>
      <c r="U991" s="120"/>
      <c r="V991" s="120"/>
      <c r="W991" s="120"/>
      <c r="X991" s="120"/>
      <c r="Y991" s="120"/>
      <c r="Z991" s="120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20"/>
      <c r="U992" s="120"/>
      <c r="V992" s="120"/>
      <c r="W992" s="120"/>
      <c r="X992" s="120"/>
      <c r="Y992" s="120"/>
      <c r="Z992" s="120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20"/>
      <c r="U993" s="120"/>
      <c r="V993" s="120"/>
      <c r="W993" s="120"/>
      <c r="X993" s="120"/>
      <c r="Y993" s="120"/>
      <c r="Z993" s="120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20"/>
      <c r="U994" s="120"/>
      <c r="V994" s="120"/>
      <c r="W994" s="120"/>
      <c r="X994" s="120"/>
      <c r="Y994" s="120"/>
      <c r="Z994" s="120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20"/>
      <c r="U995" s="120"/>
      <c r="V995" s="120"/>
      <c r="W995" s="120"/>
      <c r="X995" s="120"/>
      <c r="Y995" s="120"/>
      <c r="Z995" s="120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20"/>
      <c r="U996" s="120"/>
      <c r="V996" s="120"/>
      <c r="W996" s="120"/>
      <c r="X996" s="120"/>
      <c r="Y996" s="120"/>
      <c r="Z996" s="120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20"/>
      <c r="U997" s="120"/>
      <c r="V997" s="120"/>
      <c r="W997" s="120"/>
      <c r="X997" s="120"/>
      <c r="Y997" s="120"/>
      <c r="Z997" s="120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20"/>
      <c r="U998" s="120"/>
      <c r="V998" s="120"/>
      <c r="W998" s="120"/>
      <c r="X998" s="120"/>
      <c r="Y998" s="120"/>
      <c r="Z998" s="120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20"/>
      <c r="U999" s="120"/>
      <c r="V999" s="120"/>
      <c r="W999" s="120"/>
      <c r="X999" s="120"/>
      <c r="Y999" s="120"/>
      <c r="Z999" s="120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20"/>
      <c r="U1000" s="120"/>
      <c r="V1000" s="120"/>
      <c r="W1000" s="120"/>
      <c r="X1000" s="120"/>
      <c r="Y1000" s="120"/>
      <c r="Z1000" s="120"/>
    </row>
    <row r="1001" ht="12.0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20"/>
      <c r="U1001" s="120"/>
      <c r="V1001" s="120"/>
      <c r="W1001" s="120"/>
      <c r="X1001" s="120"/>
      <c r="Y1001" s="120"/>
      <c r="Z1001" s="120"/>
    </row>
  </sheetData>
  <mergeCells count="53">
    <mergeCell ref="H88:J88"/>
    <mergeCell ref="K88:M88"/>
    <mergeCell ref="N88:P88"/>
    <mergeCell ref="Q88:Q89"/>
    <mergeCell ref="R90:S94"/>
    <mergeCell ref="A74:F74"/>
    <mergeCell ref="G74:K74"/>
    <mergeCell ref="A75:D75"/>
    <mergeCell ref="G75:J75"/>
    <mergeCell ref="L75:N75"/>
    <mergeCell ref="A87:S87"/>
    <mergeCell ref="A88:A89"/>
    <mergeCell ref="R88:S89"/>
    <mergeCell ref="E1:J3"/>
    <mergeCell ref="A4:B4"/>
    <mergeCell ref="C4:N4"/>
    <mergeCell ref="A5:B5"/>
    <mergeCell ref="A6:B10"/>
    <mergeCell ref="A11:B11"/>
    <mergeCell ref="A12:B16"/>
    <mergeCell ref="D5:N16"/>
    <mergeCell ref="A18:K18"/>
    <mergeCell ref="A19:D19"/>
    <mergeCell ref="G19:K19"/>
    <mergeCell ref="L19:N19"/>
    <mergeCell ref="O19:O25"/>
    <mergeCell ref="G30:K30"/>
    <mergeCell ref="A30:F30"/>
    <mergeCell ref="A31:F31"/>
    <mergeCell ref="G31:K31"/>
    <mergeCell ref="L31:N31"/>
    <mergeCell ref="O31:O36"/>
    <mergeCell ref="A41:F41"/>
    <mergeCell ref="G41:K41"/>
    <mergeCell ref="A42:F42"/>
    <mergeCell ref="G42:K42"/>
    <mergeCell ref="L42:N42"/>
    <mergeCell ref="O42:O47"/>
    <mergeCell ref="A52:F52"/>
    <mergeCell ref="G52:K52"/>
    <mergeCell ref="A53:F53"/>
    <mergeCell ref="O53:O58"/>
    <mergeCell ref="O64:O69"/>
    <mergeCell ref="O75:O80"/>
    <mergeCell ref="G53:K53"/>
    <mergeCell ref="L53:N53"/>
    <mergeCell ref="A63:F63"/>
    <mergeCell ref="G63:K63"/>
    <mergeCell ref="A64:D64"/>
    <mergeCell ref="G64:J64"/>
    <mergeCell ref="L64:N64"/>
    <mergeCell ref="B88:D88"/>
    <mergeCell ref="E88:G8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7" width="10.71"/>
    <col customWidth="1" min="8" max="8" width="12.14"/>
    <col customWidth="1" min="9" max="9" width="11.43"/>
    <col customWidth="1" min="10" max="12" width="10.71"/>
    <col customWidth="1" min="13" max="13" width="12.86"/>
    <col customWidth="1" min="14" max="18" width="10.71"/>
    <col customWidth="1" min="19" max="26" width="10.0"/>
  </cols>
  <sheetData>
    <row r="1" ht="21.0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</row>
    <row r="2" ht="21.0" customHeight="1">
      <c r="A2" s="170"/>
      <c r="B2" s="170"/>
      <c r="C2" s="171" t="s">
        <v>50</v>
      </c>
      <c r="D2" s="122"/>
      <c r="E2" s="122"/>
      <c r="F2" s="122"/>
      <c r="G2" s="122"/>
      <c r="H2" s="123"/>
      <c r="I2" s="170"/>
      <c r="J2" s="172" t="s">
        <v>10</v>
      </c>
      <c r="K2" s="170"/>
      <c r="L2" s="171" t="s">
        <v>51</v>
      </c>
      <c r="M2" s="122"/>
      <c r="N2" s="122"/>
      <c r="O2" s="122"/>
      <c r="P2" s="122"/>
      <c r="Q2" s="123"/>
      <c r="R2" s="170"/>
      <c r="S2" s="170"/>
      <c r="T2" s="170"/>
      <c r="U2" s="170"/>
      <c r="V2" s="170"/>
      <c r="W2" s="170"/>
      <c r="X2" s="170"/>
      <c r="Y2" s="170"/>
      <c r="Z2" s="170"/>
    </row>
    <row r="3" ht="28.5" customHeight="1">
      <c r="A3" s="170"/>
      <c r="B3" s="170"/>
      <c r="C3" s="170"/>
      <c r="D3" s="170"/>
      <c r="E3" s="170"/>
      <c r="F3" s="170"/>
      <c r="G3" s="170"/>
      <c r="H3" s="170"/>
      <c r="I3" s="170"/>
      <c r="J3" s="173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ht="39.75" customHeight="1">
      <c r="A4" s="170"/>
      <c r="B4" s="174">
        <v>0.1111111111111111</v>
      </c>
      <c r="C4" s="174">
        <v>0.125</v>
      </c>
      <c r="D4" s="174">
        <v>0.14285714285714285</v>
      </c>
      <c r="E4" s="174">
        <v>0.16666666666666666</v>
      </c>
      <c r="F4" s="174">
        <v>0.2</v>
      </c>
      <c r="G4" s="174">
        <v>0.25</v>
      </c>
      <c r="H4" s="174">
        <v>0.3333333333333333</v>
      </c>
      <c r="I4" s="174">
        <v>0.5</v>
      </c>
      <c r="J4" s="175">
        <v>1.0</v>
      </c>
      <c r="K4" s="175">
        <v>2.0</v>
      </c>
      <c r="L4" s="175">
        <v>3.0</v>
      </c>
      <c r="M4" s="175">
        <v>4.0</v>
      </c>
      <c r="N4" s="175">
        <v>5.0</v>
      </c>
      <c r="O4" s="175">
        <v>6.0</v>
      </c>
      <c r="P4" s="175">
        <v>7.0</v>
      </c>
      <c r="Q4" s="175">
        <v>8.0</v>
      </c>
      <c r="R4" s="175">
        <v>9.0</v>
      </c>
      <c r="S4" s="170"/>
      <c r="T4" s="170"/>
      <c r="U4" s="170"/>
      <c r="V4" s="170"/>
      <c r="W4" s="170"/>
      <c r="X4" s="170"/>
      <c r="Y4" s="170"/>
      <c r="Z4" s="170"/>
    </row>
    <row r="5" ht="39.75" customHeight="1">
      <c r="A5" s="170"/>
      <c r="B5" s="176"/>
      <c r="C5" s="176"/>
      <c r="D5" s="177"/>
      <c r="E5" s="177"/>
      <c r="F5" s="176" t="s">
        <v>15</v>
      </c>
      <c r="G5" s="176" t="s">
        <v>16</v>
      </c>
      <c r="H5" s="176" t="s">
        <v>14</v>
      </c>
      <c r="I5" s="177"/>
      <c r="J5" s="178" t="s">
        <v>13</v>
      </c>
      <c r="K5" s="179" t="s">
        <v>17</v>
      </c>
      <c r="L5" s="177"/>
      <c r="M5" s="177"/>
      <c r="N5" s="176"/>
      <c r="O5" s="176"/>
      <c r="P5" s="176"/>
      <c r="Q5" s="176"/>
      <c r="R5" s="176"/>
      <c r="S5" s="170"/>
      <c r="T5" s="170"/>
      <c r="U5" s="170"/>
      <c r="V5" s="170"/>
      <c r="W5" s="170"/>
      <c r="X5" s="170"/>
      <c r="Y5" s="170"/>
      <c r="Z5" s="170"/>
    </row>
    <row r="6" ht="39.75" customHeight="1">
      <c r="A6" s="170"/>
      <c r="B6" s="176"/>
      <c r="C6" s="176"/>
      <c r="D6" s="177"/>
      <c r="E6" s="176"/>
      <c r="F6" s="176"/>
      <c r="G6" s="177"/>
      <c r="H6" s="177"/>
      <c r="I6" s="177"/>
      <c r="J6" s="177"/>
      <c r="K6" s="176"/>
      <c r="L6" s="177"/>
      <c r="M6" s="176"/>
      <c r="N6" s="176"/>
      <c r="O6" s="176"/>
      <c r="P6" s="176"/>
      <c r="Q6" s="176"/>
      <c r="R6" s="176"/>
      <c r="S6" s="170"/>
      <c r="T6" s="170"/>
      <c r="U6" s="170"/>
      <c r="V6" s="170"/>
      <c r="W6" s="170"/>
      <c r="X6" s="170"/>
      <c r="Y6" s="170"/>
      <c r="Z6" s="170"/>
    </row>
    <row r="7" ht="39.75" customHeight="1">
      <c r="A7" s="170"/>
      <c r="B7" s="176"/>
      <c r="C7" s="176"/>
      <c r="D7" s="176"/>
      <c r="E7" s="176"/>
      <c r="F7" s="176"/>
      <c r="G7" s="176"/>
      <c r="H7" s="176"/>
      <c r="I7" s="176"/>
      <c r="J7" s="177"/>
      <c r="K7" s="176"/>
      <c r="L7" s="176"/>
      <c r="M7" s="176"/>
      <c r="N7" s="176"/>
      <c r="O7" s="176"/>
      <c r="P7" s="176"/>
      <c r="Q7" s="176"/>
      <c r="R7" s="176"/>
      <c r="S7" s="170"/>
      <c r="T7" s="170"/>
      <c r="U7" s="170"/>
      <c r="V7" s="170"/>
      <c r="W7" s="170"/>
      <c r="X7" s="170"/>
      <c r="Y7" s="170"/>
      <c r="Z7" s="170"/>
    </row>
    <row r="8" ht="39.75" customHeight="1">
      <c r="A8" s="170"/>
      <c r="B8" s="176"/>
      <c r="C8" s="176"/>
      <c r="D8" s="176"/>
      <c r="E8" s="176"/>
      <c r="F8" s="176"/>
      <c r="G8" s="176"/>
      <c r="H8" s="176"/>
      <c r="I8" s="176"/>
      <c r="J8" s="177"/>
      <c r="K8" s="176"/>
      <c r="L8" s="176"/>
      <c r="M8" s="176"/>
      <c r="N8" s="176"/>
      <c r="O8" s="176"/>
      <c r="P8" s="176"/>
      <c r="Q8" s="176"/>
      <c r="R8" s="176"/>
      <c r="S8" s="170"/>
      <c r="T8" s="170"/>
      <c r="U8" s="170"/>
      <c r="V8" s="170"/>
      <c r="W8" s="170"/>
      <c r="X8" s="170"/>
      <c r="Y8" s="170"/>
      <c r="Z8" s="170"/>
    </row>
    <row r="9" ht="39.75" customHeight="1">
      <c r="A9" s="170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0"/>
      <c r="T9" s="170"/>
      <c r="U9" s="170"/>
      <c r="V9" s="170"/>
      <c r="W9" s="170"/>
      <c r="X9" s="170"/>
      <c r="Y9" s="170"/>
      <c r="Z9" s="170"/>
    </row>
    <row r="10" ht="21.0" customHeight="1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</row>
    <row r="11" ht="21.0" customHeight="1">
      <c r="A11" s="170"/>
      <c r="B11" s="170"/>
      <c r="C11" s="170"/>
      <c r="D11" s="170"/>
      <c r="E11" s="170"/>
      <c r="F11" s="170"/>
      <c r="G11" s="170"/>
      <c r="H11" s="170"/>
      <c r="I11" s="170"/>
      <c r="J11" s="180"/>
      <c r="K11" s="181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</row>
    <row r="12" ht="21.0" customHeight="1">
      <c r="A12" s="170"/>
      <c r="B12" s="170"/>
      <c r="C12" s="170"/>
      <c r="D12" s="170"/>
      <c r="E12" s="170"/>
      <c r="F12" s="170"/>
      <c r="G12" s="170"/>
      <c r="H12" s="170"/>
      <c r="I12" s="170"/>
      <c r="J12" s="182"/>
      <c r="K12" s="123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</row>
    <row r="13" ht="21.0" customHeight="1">
      <c r="A13" s="170"/>
      <c r="B13" s="170"/>
      <c r="C13" s="170"/>
      <c r="D13" s="170"/>
      <c r="E13" s="170"/>
      <c r="F13" s="170"/>
      <c r="G13" s="170"/>
      <c r="H13" s="170"/>
      <c r="I13" s="170"/>
      <c r="J13" s="182"/>
      <c r="K13" s="123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</row>
    <row r="14" ht="21.0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82"/>
      <c r="K14" s="123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ht="21.0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81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</row>
    <row r="16" ht="21.0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81"/>
      <c r="K16" s="181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</row>
    <row r="17" ht="21.0" customHeight="1">
      <c r="A17" s="170"/>
      <c r="B17" s="170"/>
      <c r="C17" s="170"/>
      <c r="D17" s="170"/>
      <c r="E17" s="170"/>
      <c r="F17" s="170"/>
      <c r="G17" s="170"/>
      <c r="H17" s="170"/>
      <c r="I17" s="170"/>
      <c r="J17" s="180"/>
      <c r="K17" s="18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</row>
    <row r="18" ht="21.0" customHeight="1">
      <c r="A18" s="170"/>
      <c r="B18" s="170"/>
      <c r="C18" s="170"/>
      <c r="D18" s="170"/>
      <c r="E18" s="170"/>
      <c r="F18" s="170"/>
      <c r="G18" s="170"/>
      <c r="H18" s="170"/>
      <c r="I18" s="170"/>
      <c r="J18" s="181"/>
      <c r="K18" s="183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</row>
    <row r="19" ht="21.0" customHeight="1">
      <c r="A19" s="170"/>
      <c r="B19" s="170"/>
      <c r="C19" s="170"/>
      <c r="D19" s="170"/>
      <c r="E19" s="170"/>
      <c r="F19" s="170"/>
      <c r="G19" s="170"/>
      <c r="H19" s="170"/>
      <c r="I19" s="170"/>
      <c r="J19" s="181"/>
      <c r="K19" s="181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</row>
    <row r="20" ht="21.0" customHeight="1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</row>
    <row r="21" ht="21.0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</row>
    <row r="22" ht="21.0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</row>
    <row r="23" ht="21.0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</row>
    <row r="24" ht="21.0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</row>
    <row r="25" ht="21.0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</row>
    <row r="26" ht="21.0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</row>
    <row r="27" ht="21.0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</row>
    <row r="28" ht="21.0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ht="21.0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ht="21.0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</row>
    <row r="31" ht="21.0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</row>
    <row r="32" ht="21.0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</row>
    <row r="33" ht="21.0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</row>
    <row r="34" ht="21.0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</row>
    <row r="35" ht="21.0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</row>
    <row r="36" ht="21.0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</row>
    <row r="37" ht="21.0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</row>
    <row r="38" ht="21.0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</row>
    <row r="39" ht="21.0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</row>
    <row r="40" ht="21.0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</row>
    <row r="41" ht="21.0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</row>
    <row r="42" ht="21.0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</row>
    <row r="43" ht="21.0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</row>
    <row r="44" ht="21.0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</row>
    <row r="45" ht="21.0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</row>
    <row r="46" ht="21.0" customHeight="1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</row>
    <row r="47" ht="21.0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</row>
    <row r="48" ht="21.0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</row>
    <row r="49" ht="21.0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</row>
    <row r="50" ht="21.0" customHeight="1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</row>
    <row r="51" ht="21.0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</row>
    <row r="52" ht="21.0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</row>
    <row r="53" ht="21.0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</row>
    <row r="54" ht="21.0" customHeight="1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</row>
    <row r="55" ht="21.0" customHeight="1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</row>
    <row r="56" ht="21.0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</row>
    <row r="57" ht="21.0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</row>
    <row r="58" ht="21.0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</row>
    <row r="59" ht="21.0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</row>
    <row r="60" ht="21.0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</row>
    <row r="61" ht="21.0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</row>
    <row r="62" ht="21.0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</row>
    <row r="63" ht="21.0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</row>
    <row r="64" ht="21.0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</row>
    <row r="65" ht="21.0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</row>
    <row r="66" ht="21.0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</row>
    <row r="67" ht="21.0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</row>
    <row r="68" ht="21.0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</row>
    <row r="69" ht="21.0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</row>
    <row r="70" ht="21.0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</row>
    <row r="71" ht="21.0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</row>
    <row r="72" ht="21.0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</row>
    <row r="73" ht="21.0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</row>
    <row r="74" ht="21.0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</row>
    <row r="75" ht="21.0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</row>
    <row r="76" ht="21.0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</row>
    <row r="77" ht="21.0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</row>
    <row r="78" ht="21.0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</row>
    <row r="79" ht="21.0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</row>
    <row r="80" ht="21.0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</row>
    <row r="81" ht="21.0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</row>
    <row r="82" ht="21.0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</row>
    <row r="83" ht="21.0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</row>
    <row r="84" ht="21.0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</row>
    <row r="85" ht="21.0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</row>
    <row r="86" ht="21.0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</row>
    <row r="87" ht="21.0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</row>
    <row r="88" ht="21.0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</row>
    <row r="89" ht="21.0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</row>
    <row r="90" ht="21.0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</row>
    <row r="91" ht="21.0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</row>
    <row r="92" ht="21.0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</row>
    <row r="93" ht="21.0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</row>
    <row r="94" ht="21.0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</row>
    <row r="95" ht="21.0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</row>
    <row r="96" ht="21.0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</row>
    <row r="97" ht="21.0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</row>
    <row r="98" ht="21.0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</row>
    <row r="99" ht="21.0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</row>
    <row r="100" ht="21.0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</row>
    <row r="101" ht="21.0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</row>
    <row r="102" ht="21.0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</row>
    <row r="103" ht="21.0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</row>
    <row r="104" ht="21.0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</row>
    <row r="105" ht="21.0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</row>
    <row r="106" ht="21.0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</row>
    <row r="107" ht="21.0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</row>
    <row r="108" ht="21.0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</row>
    <row r="109" ht="21.0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</row>
    <row r="110" ht="21.0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</row>
    <row r="111" ht="21.0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</row>
    <row r="112" ht="21.0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</row>
    <row r="113" ht="21.0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</row>
    <row r="114" ht="21.0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</row>
    <row r="115" ht="21.0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</row>
    <row r="116" ht="21.0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</row>
    <row r="117" ht="21.0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</row>
    <row r="118" ht="21.0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</row>
    <row r="119" ht="21.0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</row>
    <row r="120" ht="21.0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</row>
    <row r="121" ht="21.0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</row>
    <row r="122" ht="21.0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</row>
    <row r="123" ht="21.0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</row>
    <row r="124" ht="21.0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</row>
    <row r="125" ht="21.0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</row>
    <row r="126" ht="21.0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</row>
    <row r="127" ht="21.0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</row>
    <row r="128" ht="21.0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</row>
    <row r="129" ht="21.0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</row>
    <row r="130" ht="21.0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</row>
    <row r="131" ht="21.0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</row>
    <row r="132" ht="21.0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</row>
    <row r="133" ht="21.0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</row>
    <row r="134" ht="21.0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</row>
    <row r="135" ht="21.0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</row>
    <row r="136" ht="21.0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</row>
    <row r="137" ht="21.0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</row>
    <row r="138" ht="21.0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</row>
    <row r="139" ht="21.0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</row>
    <row r="140" ht="21.0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</row>
    <row r="141" ht="21.0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</row>
    <row r="142" ht="21.0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</row>
    <row r="143" ht="21.0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</row>
    <row r="144" ht="21.0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</row>
    <row r="145" ht="21.0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</row>
    <row r="146" ht="21.0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</row>
    <row r="147" ht="21.0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</row>
    <row r="148" ht="21.0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</row>
    <row r="149" ht="21.0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</row>
    <row r="150" ht="21.0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</row>
    <row r="151" ht="21.0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</row>
    <row r="152" ht="21.0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</row>
    <row r="153" ht="21.0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</row>
    <row r="154" ht="21.0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</row>
    <row r="155" ht="21.0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</row>
    <row r="156" ht="21.0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</row>
    <row r="157" ht="21.0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</row>
    <row r="158" ht="21.0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</row>
    <row r="159" ht="21.0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</row>
    <row r="160" ht="21.0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</row>
    <row r="161" ht="21.0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</row>
    <row r="162" ht="21.0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</row>
    <row r="163" ht="21.0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</row>
    <row r="164" ht="21.0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</row>
    <row r="165" ht="21.0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</row>
    <row r="166" ht="21.0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</row>
    <row r="167" ht="21.0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</row>
    <row r="168" ht="21.0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</row>
    <row r="169" ht="21.0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</row>
    <row r="170" ht="21.0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</row>
    <row r="171" ht="21.0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</row>
    <row r="172" ht="21.0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</row>
    <row r="173" ht="21.0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</row>
    <row r="174" ht="21.0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</row>
    <row r="175" ht="21.0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</row>
    <row r="176" ht="21.0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</row>
    <row r="177" ht="21.0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</row>
    <row r="178" ht="21.0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</row>
    <row r="179" ht="21.0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</row>
    <row r="180" ht="21.0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</row>
    <row r="181" ht="21.0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</row>
    <row r="182" ht="21.0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</row>
    <row r="183" ht="21.0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</row>
    <row r="184" ht="21.0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</row>
    <row r="185" ht="21.0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</row>
    <row r="186" ht="21.0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</row>
    <row r="187" ht="21.0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</row>
    <row r="188" ht="21.0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</row>
    <row r="189" ht="21.0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</row>
    <row r="190" ht="21.0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</row>
    <row r="191" ht="21.0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</row>
    <row r="192" ht="21.0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</row>
    <row r="193" ht="21.0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</row>
    <row r="194" ht="21.0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</row>
    <row r="195" ht="21.0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</row>
    <row r="196" ht="21.0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</row>
    <row r="197" ht="21.0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</row>
    <row r="198" ht="21.0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</row>
    <row r="199" ht="21.0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</row>
    <row r="200" ht="21.0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</row>
    <row r="201" ht="21.0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</row>
    <row r="202" ht="21.0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</row>
    <row r="203" ht="21.0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</row>
    <row r="204" ht="21.0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</row>
    <row r="205" ht="21.0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</row>
    <row r="206" ht="21.0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</row>
    <row r="207" ht="21.0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</row>
    <row r="208" ht="21.0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</row>
    <row r="209" ht="21.0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</row>
    <row r="210" ht="21.0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</row>
    <row r="211" ht="21.0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</row>
    <row r="212" ht="21.0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</row>
    <row r="213" ht="21.0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</row>
    <row r="214" ht="21.0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</row>
    <row r="215" ht="21.0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</row>
    <row r="216" ht="21.0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</row>
    <row r="217" ht="21.0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</row>
    <row r="218" ht="21.0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</row>
    <row r="219" ht="21.0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</row>
    <row r="220" ht="21.0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</row>
    <row r="221" ht="21.0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</row>
    <row r="222" ht="21.0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</row>
    <row r="223" ht="21.0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</row>
    <row r="224" ht="21.0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</row>
    <row r="225" ht="21.0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</row>
    <row r="226" ht="21.0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</row>
    <row r="227" ht="21.0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</row>
    <row r="228" ht="21.0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</row>
    <row r="229" ht="21.0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</row>
    <row r="230" ht="21.0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</row>
    <row r="231" ht="21.0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</row>
    <row r="232" ht="21.0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</row>
    <row r="233" ht="21.0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</row>
    <row r="234" ht="21.0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</row>
    <row r="235" ht="21.0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</row>
    <row r="236" ht="21.0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</row>
    <row r="237" ht="21.0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</row>
    <row r="238" ht="21.0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</row>
    <row r="239" ht="21.0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</row>
    <row r="240" ht="21.0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</row>
    <row r="241" ht="21.0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</row>
    <row r="242" ht="21.0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</row>
    <row r="243" ht="21.0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</row>
    <row r="244" ht="21.0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</row>
    <row r="245" ht="21.0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</row>
    <row r="246" ht="21.0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</row>
    <row r="247" ht="21.0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</row>
    <row r="248" ht="21.0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</row>
    <row r="249" ht="21.0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</row>
    <row r="250" ht="21.0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</row>
    <row r="251" ht="21.0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</row>
    <row r="252" ht="21.0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</row>
    <row r="253" ht="21.0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</row>
    <row r="254" ht="21.0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</row>
    <row r="255" ht="21.0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</row>
    <row r="256" ht="21.0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</row>
    <row r="257" ht="21.0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</row>
    <row r="258" ht="21.0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</row>
    <row r="259" ht="21.0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</row>
    <row r="260" ht="21.0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</row>
    <row r="261" ht="21.0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</row>
    <row r="262" ht="21.0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</row>
    <row r="263" ht="21.0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</row>
    <row r="264" ht="21.0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</row>
    <row r="265" ht="21.0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</row>
    <row r="266" ht="21.0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</row>
    <row r="267" ht="21.0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</row>
    <row r="268" ht="21.0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</row>
    <row r="269" ht="21.0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</row>
    <row r="270" ht="21.0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</row>
    <row r="271" ht="21.0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</row>
    <row r="272" ht="21.0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</row>
    <row r="273" ht="21.0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</row>
    <row r="274" ht="21.0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</row>
    <row r="275" ht="21.0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</row>
    <row r="276" ht="21.0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</row>
    <row r="277" ht="21.0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</row>
    <row r="278" ht="21.0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</row>
    <row r="279" ht="21.0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</row>
    <row r="280" ht="21.0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</row>
    <row r="281" ht="21.0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</row>
    <row r="282" ht="21.0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</row>
    <row r="283" ht="21.0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</row>
    <row r="284" ht="21.0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</row>
    <row r="285" ht="21.0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</row>
    <row r="286" ht="21.0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</row>
    <row r="287" ht="21.0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</row>
    <row r="288" ht="21.0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</row>
    <row r="289" ht="21.0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</row>
    <row r="290" ht="21.0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</row>
    <row r="291" ht="21.0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</row>
    <row r="292" ht="21.0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</row>
    <row r="293" ht="21.0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</row>
    <row r="294" ht="21.0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</row>
    <row r="295" ht="21.0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</row>
    <row r="296" ht="21.0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</row>
    <row r="297" ht="21.0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</row>
    <row r="298" ht="21.0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</row>
    <row r="299" ht="21.0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</row>
    <row r="300" ht="21.0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</row>
    <row r="301" ht="21.0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</row>
    <row r="302" ht="21.0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</row>
    <row r="303" ht="21.0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</row>
    <row r="304" ht="21.0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</row>
    <row r="305" ht="21.0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</row>
    <row r="306" ht="21.0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</row>
    <row r="307" ht="21.0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</row>
    <row r="308" ht="21.0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</row>
    <row r="309" ht="21.0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</row>
    <row r="310" ht="21.0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</row>
    <row r="311" ht="21.0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</row>
    <row r="312" ht="21.0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</row>
    <row r="313" ht="21.0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</row>
    <row r="314" ht="21.0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</row>
    <row r="315" ht="21.0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</row>
    <row r="316" ht="21.0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</row>
    <row r="317" ht="21.0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</row>
    <row r="318" ht="21.0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</row>
    <row r="319" ht="21.0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</row>
    <row r="320" ht="21.0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</row>
    <row r="321" ht="21.0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</row>
    <row r="322" ht="21.0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</row>
    <row r="323" ht="21.0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</row>
    <row r="324" ht="21.0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</row>
    <row r="325" ht="21.0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</row>
    <row r="326" ht="21.0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</row>
    <row r="327" ht="21.0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</row>
    <row r="328" ht="21.0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</row>
    <row r="329" ht="21.0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</row>
    <row r="330" ht="21.0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</row>
    <row r="331" ht="21.0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</row>
    <row r="332" ht="21.0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</row>
    <row r="333" ht="21.0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</row>
    <row r="334" ht="21.0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</row>
    <row r="335" ht="21.0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</row>
    <row r="336" ht="21.0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</row>
    <row r="337" ht="21.0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</row>
    <row r="338" ht="21.0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</row>
    <row r="339" ht="21.0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</row>
    <row r="340" ht="21.0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</row>
    <row r="341" ht="21.0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</row>
    <row r="342" ht="21.0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</row>
    <row r="343" ht="21.0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</row>
    <row r="344" ht="21.0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</row>
    <row r="345" ht="21.0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</row>
    <row r="346" ht="21.0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</row>
    <row r="347" ht="21.0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</row>
    <row r="348" ht="21.0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</row>
    <row r="349" ht="21.0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</row>
    <row r="350" ht="21.0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</row>
    <row r="351" ht="21.0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</row>
    <row r="352" ht="21.0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</row>
    <row r="353" ht="21.0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</row>
    <row r="354" ht="21.0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</row>
    <row r="355" ht="21.0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</row>
    <row r="356" ht="21.0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</row>
    <row r="357" ht="21.0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</row>
    <row r="358" ht="21.0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</row>
    <row r="359" ht="21.0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</row>
    <row r="360" ht="21.0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</row>
    <row r="361" ht="21.0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</row>
    <row r="362" ht="21.0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</row>
    <row r="363" ht="21.0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</row>
    <row r="364" ht="21.0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</row>
    <row r="365" ht="21.0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</row>
    <row r="366" ht="21.0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</row>
    <row r="367" ht="21.0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</row>
    <row r="368" ht="21.0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</row>
    <row r="369" ht="21.0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</row>
    <row r="370" ht="21.0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</row>
    <row r="371" ht="21.0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</row>
    <row r="372" ht="21.0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</row>
    <row r="373" ht="21.0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</row>
    <row r="374" ht="21.0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</row>
    <row r="375" ht="21.0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</row>
    <row r="376" ht="21.0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</row>
    <row r="377" ht="21.0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</row>
    <row r="378" ht="21.0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</row>
    <row r="379" ht="21.0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</row>
    <row r="380" ht="21.0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</row>
    <row r="381" ht="21.0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</row>
    <row r="382" ht="21.0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</row>
    <row r="383" ht="21.0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</row>
    <row r="384" ht="21.0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</row>
    <row r="385" ht="21.0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</row>
    <row r="386" ht="21.0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</row>
    <row r="387" ht="21.0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</row>
    <row r="388" ht="21.0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</row>
    <row r="389" ht="21.0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</row>
    <row r="390" ht="21.0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</row>
    <row r="391" ht="21.0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</row>
    <row r="392" ht="21.0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</row>
    <row r="393" ht="21.0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</row>
    <row r="394" ht="21.0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</row>
    <row r="395" ht="21.0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</row>
    <row r="396" ht="21.0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</row>
    <row r="397" ht="21.0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</row>
    <row r="398" ht="21.0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</row>
    <row r="399" ht="21.0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</row>
    <row r="400" ht="21.0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</row>
    <row r="401" ht="21.0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</row>
    <row r="402" ht="21.0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</row>
    <row r="403" ht="21.0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</row>
    <row r="404" ht="21.0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</row>
    <row r="405" ht="21.0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</row>
    <row r="406" ht="21.0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</row>
    <row r="407" ht="21.0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</row>
    <row r="408" ht="21.0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</row>
    <row r="409" ht="21.0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</row>
    <row r="410" ht="21.0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</row>
    <row r="411" ht="21.0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</row>
    <row r="412" ht="21.0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</row>
    <row r="413" ht="21.0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</row>
    <row r="414" ht="21.0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</row>
    <row r="415" ht="21.0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</row>
    <row r="416" ht="21.0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</row>
    <row r="417" ht="21.0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</row>
    <row r="418" ht="21.0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</row>
    <row r="419" ht="21.0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</row>
    <row r="420" ht="21.0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</row>
    <row r="421" ht="21.0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</row>
    <row r="422" ht="21.0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</row>
    <row r="423" ht="21.0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</row>
    <row r="424" ht="21.0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</row>
    <row r="425" ht="21.0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</row>
    <row r="426" ht="21.0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</row>
    <row r="427" ht="21.0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</row>
    <row r="428" ht="21.0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</row>
    <row r="429" ht="21.0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</row>
    <row r="430" ht="21.0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</row>
    <row r="431" ht="21.0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</row>
    <row r="432" ht="21.0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</row>
    <row r="433" ht="21.0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</row>
    <row r="434" ht="21.0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</row>
    <row r="435" ht="21.0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</row>
    <row r="436" ht="21.0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</row>
    <row r="437" ht="21.0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</row>
    <row r="438" ht="21.0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</row>
    <row r="439" ht="21.0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</row>
    <row r="440" ht="21.0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</row>
    <row r="441" ht="21.0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</row>
    <row r="442" ht="21.0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</row>
    <row r="443" ht="21.0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</row>
    <row r="444" ht="21.0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</row>
    <row r="445" ht="21.0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</row>
    <row r="446" ht="21.0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</row>
    <row r="447" ht="21.0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</row>
    <row r="448" ht="21.0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</row>
    <row r="449" ht="21.0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</row>
    <row r="450" ht="21.0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</row>
    <row r="451" ht="21.0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</row>
    <row r="452" ht="21.0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</row>
    <row r="453" ht="21.0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</row>
    <row r="454" ht="21.0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</row>
    <row r="455" ht="21.0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</row>
    <row r="456" ht="21.0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</row>
    <row r="457" ht="21.0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</row>
    <row r="458" ht="21.0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</row>
    <row r="459" ht="21.0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</row>
    <row r="460" ht="21.0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</row>
    <row r="461" ht="21.0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</row>
    <row r="462" ht="21.0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</row>
    <row r="463" ht="21.0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</row>
    <row r="464" ht="21.0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</row>
    <row r="465" ht="21.0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</row>
    <row r="466" ht="21.0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</row>
    <row r="467" ht="21.0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</row>
    <row r="468" ht="21.0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</row>
    <row r="469" ht="21.0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</row>
    <row r="470" ht="21.0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</row>
    <row r="471" ht="21.0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</row>
    <row r="472" ht="21.0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</row>
    <row r="473" ht="21.0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</row>
    <row r="474" ht="21.0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</row>
    <row r="475" ht="21.0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</row>
    <row r="476" ht="21.0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</row>
    <row r="477" ht="21.0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</row>
    <row r="478" ht="21.0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</row>
    <row r="479" ht="21.0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</row>
    <row r="480" ht="21.0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</row>
    <row r="481" ht="21.0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</row>
    <row r="482" ht="21.0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</row>
    <row r="483" ht="21.0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</row>
    <row r="484" ht="21.0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</row>
    <row r="485" ht="21.0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</row>
    <row r="486" ht="21.0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</row>
    <row r="487" ht="21.0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</row>
    <row r="488" ht="21.0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</row>
    <row r="489" ht="21.0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</row>
    <row r="490" ht="21.0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</row>
    <row r="491" ht="21.0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</row>
    <row r="492" ht="21.0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</row>
    <row r="493" ht="21.0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</row>
    <row r="494" ht="21.0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</row>
    <row r="495" ht="21.0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</row>
    <row r="496" ht="21.0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</row>
    <row r="497" ht="21.0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</row>
    <row r="498" ht="21.0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</row>
    <row r="499" ht="21.0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</row>
    <row r="500" ht="21.0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</row>
    <row r="501" ht="21.0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</row>
    <row r="502" ht="21.0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</row>
    <row r="503" ht="21.0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</row>
    <row r="504" ht="21.0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</row>
    <row r="505" ht="21.0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</row>
    <row r="506" ht="21.0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</row>
    <row r="507" ht="21.0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</row>
    <row r="508" ht="21.0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</row>
    <row r="509" ht="21.0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</row>
    <row r="510" ht="21.0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</row>
    <row r="511" ht="21.0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</row>
    <row r="512" ht="21.0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</row>
    <row r="513" ht="21.0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</row>
    <row r="514" ht="21.0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</row>
    <row r="515" ht="21.0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</row>
    <row r="516" ht="21.0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</row>
    <row r="517" ht="21.0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</row>
    <row r="518" ht="21.0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</row>
    <row r="519" ht="21.0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</row>
    <row r="520" ht="21.0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</row>
    <row r="521" ht="21.0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</row>
    <row r="522" ht="21.0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</row>
    <row r="523" ht="21.0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</row>
    <row r="524" ht="21.0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</row>
    <row r="525" ht="21.0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</row>
    <row r="526" ht="21.0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</row>
    <row r="527" ht="21.0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</row>
    <row r="528" ht="21.0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</row>
    <row r="529" ht="21.0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</row>
    <row r="530" ht="21.0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</row>
    <row r="531" ht="21.0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</row>
    <row r="532" ht="21.0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</row>
    <row r="533" ht="21.0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</row>
    <row r="534" ht="21.0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</row>
    <row r="535" ht="21.0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</row>
    <row r="536" ht="21.0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</row>
    <row r="537" ht="21.0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</row>
    <row r="538" ht="21.0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</row>
    <row r="539" ht="21.0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</row>
    <row r="540" ht="21.0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</row>
    <row r="541" ht="21.0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</row>
    <row r="542" ht="21.0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</row>
    <row r="543" ht="21.0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</row>
    <row r="544" ht="21.0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</row>
    <row r="545" ht="21.0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</row>
    <row r="546" ht="21.0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</row>
    <row r="547" ht="21.0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</row>
    <row r="548" ht="21.0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</row>
    <row r="549" ht="21.0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</row>
    <row r="550" ht="21.0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</row>
    <row r="551" ht="21.0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</row>
    <row r="552" ht="21.0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</row>
    <row r="553" ht="21.0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</row>
    <row r="554" ht="21.0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</row>
    <row r="555" ht="21.0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</row>
    <row r="556" ht="21.0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</row>
    <row r="557" ht="21.0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</row>
    <row r="558" ht="21.0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</row>
    <row r="559" ht="21.0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</row>
    <row r="560" ht="21.0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</row>
    <row r="561" ht="21.0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</row>
    <row r="562" ht="21.0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</row>
    <row r="563" ht="21.0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</row>
    <row r="564" ht="21.0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</row>
    <row r="565" ht="21.0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</row>
    <row r="566" ht="21.0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</row>
    <row r="567" ht="21.0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</row>
    <row r="568" ht="21.0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</row>
    <row r="569" ht="21.0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</row>
    <row r="570" ht="21.0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</row>
    <row r="571" ht="21.0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</row>
    <row r="572" ht="21.0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</row>
    <row r="573" ht="21.0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</row>
    <row r="574" ht="21.0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</row>
    <row r="575" ht="21.0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</row>
    <row r="576" ht="21.0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</row>
    <row r="577" ht="21.0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</row>
    <row r="578" ht="21.0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</row>
    <row r="579" ht="21.0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</row>
    <row r="580" ht="21.0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</row>
    <row r="581" ht="21.0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</row>
    <row r="582" ht="21.0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</row>
    <row r="583" ht="21.0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</row>
    <row r="584" ht="21.0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</row>
    <row r="585" ht="21.0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</row>
    <row r="586" ht="21.0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</row>
    <row r="587" ht="21.0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</row>
    <row r="588" ht="21.0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</row>
    <row r="589" ht="21.0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</row>
    <row r="590" ht="21.0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</row>
    <row r="591" ht="21.0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</row>
    <row r="592" ht="21.0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</row>
    <row r="593" ht="21.0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</row>
    <row r="594" ht="21.0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</row>
    <row r="595" ht="21.0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</row>
    <row r="596" ht="21.0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</row>
    <row r="597" ht="21.0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</row>
    <row r="598" ht="21.0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</row>
    <row r="599" ht="21.0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</row>
    <row r="600" ht="21.0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</row>
    <row r="601" ht="21.0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</row>
    <row r="602" ht="21.0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</row>
    <row r="603" ht="21.0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</row>
    <row r="604" ht="21.0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</row>
    <row r="605" ht="21.0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</row>
    <row r="606" ht="21.0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</row>
    <row r="607" ht="21.0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</row>
    <row r="608" ht="21.0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</row>
    <row r="609" ht="21.0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</row>
    <row r="610" ht="21.0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</row>
    <row r="611" ht="21.0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</row>
    <row r="612" ht="21.0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</row>
    <row r="613" ht="21.0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</row>
    <row r="614" ht="21.0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</row>
    <row r="615" ht="21.0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</row>
    <row r="616" ht="21.0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</row>
    <row r="617" ht="21.0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</row>
    <row r="618" ht="21.0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</row>
    <row r="619" ht="21.0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</row>
    <row r="620" ht="21.0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</row>
    <row r="621" ht="21.0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</row>
    <row r="622" ht="21.0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</row>
    <row r="623" ht="21.0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</row>
    <row r="624" ht="21.0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</row>
    <row r="625" ht="21.0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</row>
    <row r="626" ht="21.0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</row>
    <row r="627" ht="21.0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</row>
    <row r="628" ht="21.0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</row>
    <row r="629" ht="21.0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</row>
    <row r="630" ht="21.0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</row>
    <row r="631" ht="21.0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</row>
    <row r="632" ht="21.0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</row>
    <row r="633" ht="21.0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</row>
    <row r="634" ht="21.0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</row>
    <row r="635" ht="21.0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</row>
    <row r="636" ht="21.0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</row>
    <row r="637" ht="21.0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</row>
    <row r="638" ht="21.0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</row>
    <row r="639" ht="21.0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</row>
    <row r="640" ht="21.0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</row>
    <row r="641" ht="21.0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</row>
    <row r="642" ht="21.0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</row>
    <row r="643" ht="21.0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</row>
    <row r="644" ht="21.0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</row>
    <row r="645" ht="21.0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</row>
    <row r="646" ht="21.0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</row>
    <row r="647" ht="21.0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</row>
    <row r="648" ht="21.0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</row>
    <row r="649" ht="21.0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</row>
    <row r="650" ht="21.0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</row>
    <row r="651" ht="21.0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</row>
    <row r="652" ht="21.0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</row>
    <row r="653" ht="21.0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</row>
    <row r="654" ht="21.0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</row>
    <row r="655" ht="21.0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</row>
    <row r="656" ht="21.0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</row>
    <row r="657" ht="21.0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</row>
    <row r="658" ht="21.0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</row>
    <row r="659" ht="21.0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</row>
    <row r="660" ht="21.0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</row>
    <row r="661" ht="21.0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</row>
    <row r="662" ht="21.0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</row>
    <row r="663" ht="21.0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</row>
    <row r="664" ht="21.0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</row>
    <row r="665" ht="21.0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</row>
    <row r="666" ht="21.0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</row>
    <row r="667" ht="21.0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</row>
    <row r="668" ht="21.0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</row>
    <row r="669" ht="21.0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</row>
    <row r="670" ht="21.0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</row>
    <row r="671" ht="21.0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</row>
    <row r="672" ht="21.0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</row>
    <row r="673" ht="21.0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</row>
    <row r="674" ht="21.0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</row>
    <row r="675" ht="21.0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</row>
    <row r="676" ht="21.0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</row>
    <row r="677" ht="21.0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</row>
    <row r="678" ht="21.0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</row>
    <row r="679" ht="21.0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</row>
    <row r="680" ht="21.0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</row>
    <row r="681" ht="21.0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</row>
    <row r="682" ht="21.0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</row>
    <row r="683" ht="21.0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</row>
    <row r="684" ht="21.0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</row>
    <row r="685" ht="21.0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</row>
    <row r="686" ht="21.0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</row>
    <row r="687" ht="21.0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</row>
    <row r="688" ht="21.0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</row>
    <row r="689" ht="21.0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</row>
    <row r="690" ht="21.0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</row>
    <row r="691" ht="21.0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</row>
    <row r="692" ht="21.0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</row>
    <row r="693" ht="21.0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</row>
    <row r="694" ht="21.0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</row>
    <row r="695" ht="21.0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</row>
    <row r="696" ht="21.0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</row>
    <row r="697" ht="21.0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</row>
    <row r="698" ht="21.0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</row>
    <row r="699" ht="21.0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</row>
    <row r="700" ht="21.0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</row>
    <row r="701" ht="21.0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</row>
    <row r="702" ht="21.0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</row>
    <row r="703" ht="21.0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</row>
    <row r="704" ht="21.0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</row>
    <row r="705" ht="21.0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</row>
    <row r="706" ht="21.0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</row>
    <row r="707" ht="21.0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</row>
    <row r="708" ht="21.0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</row>
    <row r="709" ht="21.0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</row>
    <row r="710" ht="21.0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</row>
    <row r="711" ht="21.0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</row>
    <row r="712" ht="21.0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</row>
    <row r="713" ht="21.0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</row>
    <row r="714" ht="21.0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</row>
    <row r="715" ht="21.0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</row>
    <row r="716" ht="21.0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</row>
    <row r="717" ht="21.0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</row>
    <row r="718" ht="21.0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</row>
    <row r="719" ht="21.0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</row>
    <row r="720" ht="21.0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</row>
    <row r="721" ht="21.0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</row>
    <row r="722" ht="21.0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</row>
    <row r="723" ht="21.0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</row>
    <row r="724" ht="21.0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</row>
    <row r="725" ht="21.0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</row>
    <row r="726" ht="21.0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</row>
    <row r="727" ht="21.0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</row>
    <row r="728" ht="21.0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</row>
    <row r="729" ht="21.0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</row>
    <row r="730" ht="21.0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</row>
    <row r="731" ht="21.0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</row>
    <row r="732" ht="21.0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</row>
    <row r="733" ht="21.0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</row>
    <row r="734" ht="21.0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</row>
    <row r="735" ht="21.0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</row>
    <row r="736" ht="21.0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</row>
    <row r="737" ht="21.0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</row>
    <row r="738" ht="21.0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</row>
    <row r="739" ht="21.0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</row>
    <row r="740" ht="21.0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</row>
    <row r="741" ht="21.0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</row>
    <row r="742" ht="21.0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</row>
    <row r="743" ht="21.0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</row>
    <row r="744" ht="21.0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</row>
    <row r="745" ht="21.0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</row>
    <row r="746" ht="21.0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</row>
    <row r="747" ht="21.0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</row>
    <row r="748" ht="21.0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</row>
    <row r="749" ht="21.0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</row>
    <row r="750" ht="21.0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</row>
    <row r="751" ht="21.0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</row>
    <row r="752" ht="21.0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</row>
    <row r="753" ht="21.0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</row>
    <row r="754" ht="21.0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</row>
    <row r="755" ht="21.0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</row>
    <row r="756" ht="21.0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</row>
    <row r="757" ht="21.0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</row>
    <row r="758" ht="21.0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</row>
    <row r="759" ht="21.0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</row>
    <row r="760" ht="21.0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</row>
    <row r="761" ht="21.0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</row>
    <row r="762" ht="21.0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</row>
    <row r="763" ht="21.0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</row>
    <row r="764" ht="21.0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</row>
    <row r="765" ht="21.0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</row>
    <row r="766" ht="21.0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</row>
    <row r="767" ht="21.0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</row>
    <row r="768" ht="21.0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</row>
    <row r="769" ht="21.0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</row>
    <row r="770" ht="21.0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</row>
    <row r="771" ht="21.0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</row>
    <row r="772" ht="21.0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</row>
    <row r="773" ht="21.0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</row>
    <row r="774" ht="21.0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</row>
    <row r="775" ht="21.0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</row>
    <row r="776" ht="21.0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</row>
    <row r="777" ht="21.0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</row>
    <row r="778" ht="21.0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</row>
    <row r="779" ht="21.0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</row>
    <row r="780" ht="21.0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</row>
    <row r="781" ht="21.0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</row>
    <row r="782" ht="21.0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</row>
    <row r="783" ht="21.0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</row>
    <row r="784" ht="21.0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</row>
    <row r="785" ht="21.0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</row>
    <row r="786" ht="21.0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</row>
    <row r="787" ht="21.0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</row>
    <row r="788" ht="21.0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</row>
    <row r="789" ht="21.0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</row>
    <row r="790" ht="21.0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</row>
    <row r="791" ht="21.0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</row>
    <row r="792" ht="21.0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</row>
    <row r="793" ht="21.0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</row>
    <row r="794" ht="21.0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</row>
    <row r="795" ht="21.0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</row>
    <row r="796" ht="21.0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</row>
    <row r="797" ht="21.0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</row>
    <row r="798" ht="21.0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</row>
    <row r="799" ht="21.0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</row>
    <row r="800" ht="21.0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</row>
    <row r="801" ht="21.0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</row>
    <row r="802" ht="21.0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</row>
    <row r="803" ht="21.0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</row>
    <row r="804" ht="21.0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</row>
    <row r="805" ht="21.0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</row>
    <row r="806" ht="21.0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</row>
    <row r="807" ht="21.0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</row>
    <row r="808" ht="21.0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</row>
    <row r="809" ht="21.0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</row>
    <row r="810" ht="21.0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</row>
    <row r="811" ht="21.0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</row>
    <row r="812" ht="21.0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</row>
    <row r="813" ht="21.0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</row>
    <row r="814" ht="21.0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</row>
    <row r="815" ht="21.0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</row>
    <row r="816" ht="21.0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</row>
    <row r="817" ht="21.0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</row>
    <row r="818" ht="21.0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</row>
    <row r="819" ht="21.0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</row>
    <row r="820" ht="21.0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</row>
    <row r="821" ht="21.0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</row>
    <row r="822" ht="21.0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</row>
    <row r="823" ht="21.0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</row>
    <row r="824" ht="21.0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</row>
    <row r="825" ht="21.0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</row>
    <row r="826" ht="21.0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</row>
    <row r="827" ht="21.0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</row>
    <row r="828" ht="21.0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</row>
    <row r="829" ht="21.0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</row>
    <row r="830" ht="21.0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</row>
    <row r="831" ht="21.0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</row>
    <row r="832" ht="21.0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</row>
    <row r="833" ht="21.0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</row>
    <row r="834" ht="21.0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</row>
    <row r="835" ht="21.0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</row>
    <row r="836" ht="21.0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</row>
    <row r="837" ht="21.0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</row>
    <row r="838" ht="21.0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</row>
    <row r="839" ht="21.0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</row>
    <row r="840" ht="21.0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</row>
    <row r="841" ht="21.0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</row>
    <row r="842" ht="21.0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</row>
    <row r="843" ht="21.0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</row>
    <row r="844" ht="21.0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</row>
    <row r="845" ht="21.0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</row>
    <row r="846" ht="21.0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</row>
    <row r="847" ht="21.0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</row>
    <row r="848" ht="21.0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</row>
    <row r="849" ht="21.0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</row>
    <row r="850" ht="21.0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</row>
    <row r="851" ht="21.0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</row>
    <row r="852" ht="21.0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</row>
    <row r="853" ht="21.0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</row>
    <row r="854" ht="21.0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</row>
    <row r="855" ht="21.0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</row>
    <row r="856" ht="21.0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</row>
    <row r="857" ht="21.0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</row>
    <row r="858" ht="21.0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</row>
    <row r="859" ht="21.0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</row>
    <row r="860" ht="21.0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</row>
    <row r="861" ht="21.0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</row>
    <row r="862" ht="21.0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</row>
    <row r="863" ht="21.0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</row>
    <row r="864" ht="21.0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</row>
    <row r="865" ht="21.0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</row>
    <row r="866" ht="21.0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</row>
    <row r="867" ht="21.0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</row>
    <row r="868" ht="21.0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</row>
    <row r="869" ht="21.0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</row>
    <row r="870" ht="21.0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</row>
    <row r="871" ht="21.0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</row>
    <row r="872" ht="21.0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</row>
    <row r="873" ht="21.0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</row>
    <row r="874" ht="21.0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</row>
    <row r="875" ht="21.0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</row>
    <row r="876" ht="21.0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</row>
    <row r="877" ht="21.0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</row>
    <row r="878" ht="21.0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</row>
    <row r="879" ht="21.0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</row>
    <row r="880" ht="21.0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</row>
    <row r="881" ht="21.0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</row>
    <row r="882" ht="21.0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</row>
    <row r="883" ht="21.0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</row>
    <row r="884" ht="21.0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</row>
    <row r="885" ht="21.0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</row>
    <row r="886" ht="21.0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</row>
    <row r="887" ht="21.0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</row>
    <row r="888" ht="21.0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</row>
    <row r="889" ht="21.0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</row>
    <row r="890" ht="21.0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</row>
    <row r="891" ht="21.0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</row>
    <row r="892" ht="21.0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</row>
    <row r="893" ht="21.0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</row>
    <row r="894" ht="21.0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</row>
    <row r="895" ht="21.0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</row>
    <row r="896" ht="21.0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</row>
    <row r="897" ht="21.0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</row>
    <row r="898" ht="21.0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</row>
    <row r="899" ht="21.0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</row>
    <row r="900" ht="21.0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</row>
    <row r="901" ht="21.0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</row>
    <row r="902" ht="21.0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</row>
    <row r="903" ht="21.0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</row>
    <row r="904" ht="21.0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</row>
    <row r="905" ht="21.0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</row>
    <row r="906" ht="21.0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</row>
    <row r="907" ht="21.0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</row>
    <row r="908" ht="21.0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</row>
    <row r="909" ht="21.0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</row>
    <row r="910" ht="21.0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</row>
    <row r="911" ht="21.0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</row>
    <row r="912" ht="21.0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</row>
    <row r="913" ht="21.0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</row>
    <row r="914" ht="21.0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</row>
    <row r="915" ht="21.0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</row>
    <row r="916" ht="21.0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</row>
    <row r="917" ht="21.0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</row>
    <row r="918" ht="21.0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</row>
    <row r="919" ht="21.0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</row>
    <row r="920" ht="21.0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</row>
    <row r="921" ht="21.0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</row>
    <row r="922" ht="21.0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</row>
    <row r="923" ht="21.0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</row>
    <row r="924" ht="21.0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</row>
    <row r="925" ht="21.0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</row>
    <row r="926" ht="21.0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</row>
    <row r="927" ht="21.0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</row>
    <row r="928" ht="21.0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</row>
    <row r="929" ht="21.0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</row>
    <row r="930" ht="21.0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</row>
    <row r="931" ht="21.0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</row>
    <row r="932" ht="21.0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</row>
    <row r="933" ht="21.0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</row>
    <row r="934" ht="21.0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</row>
    <row r="935" ht="21.0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</row>
    <row r="936" ht="21.0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</row>
    <row r="937" ht="21.0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</row>
    <row r="938" ht="21.0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</row>
    <row r="939" ht="21.0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</row>
    <row r="940" ht="21.0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</row>
    <row r="941" ht="21.0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</row>
    <row r="942" ht="21.0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</row>
    <row r="943" ht="21.0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</row>
    <row r="944" ht="21.0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</row>
    <row r="945" ht="21.0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</row>
    <row r="946" ht="21.0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</row>
    <row r="947" ht="21.0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</row>
    <row r="948" ht="21.0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</row>
    <row r="949" ht="21.0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</row>
    <row r="950" ht="21.0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</row>
    <row r="951" ht="21.0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</row>
    <row r="952" ht="21.0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</row>
    <row r="953" ht="21.0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</row>
    <row r="954" ht="21.0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</row>
    <row r="955" ht="21.0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</row>
    <row r="956" ht="21.0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</row>
    <row r="957" ht="21.0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</row>
    <row r="958" ht="21.0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</row>
    <row r="959" ht="21.0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</row>
    <row r="960" ht="21.0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</row>
    <row r="961" ht="21.0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</row>
    <row r="962" ht="21.0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</row>
    <row r="963" ht="21.0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</row>
    <row r="964" ht="21.0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</row>
    <row r="965" ht="21.0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</row>
    <row r="966" ht="21.0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</row>
    <row r="967" ht="21.0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</row>
    <row r="968" ht="21.0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</row>
    <row r="969" ht="21.0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</row>
    <row r="970" ht="21.0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</row>
    <row r="971" ht="21.0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</row>
    <row r="972" ht="21.0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</row>
    <row r="973" ht="21.0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</row>
    <row r="974" ht="21.0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</row>
    <row r="975" ht="21.0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</row>
    <row r="976" ht="21.0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</row>
    <row r="977" ht="21.0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</row>
    <row r="978" ht="21.0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</row>
    <row r="979" ht="21.0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</row>
    <row r="980" ht="21.0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</row>
    <row r="981" ht="21.0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</row>
    <row r="982" ht="21.0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</row>
    <row r="983" ht="21.0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</row>
    <row r="984" ht="21.0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</row>
    <row r="985" ht="21.0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</row>
    <row r="986" ht="21.0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</row>
    <row r="987" ht="21.0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</row>
    <row r="988" ht="21.0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</row>
    <row r="989" ht="21.0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</row>
    <row r="990" ht="21.0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</row>
    <row r="991" ht="21.0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</row>
    <row r="992" ht="21.0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</row>
    <row r="993" ht="21.0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</row>
    <row r="994" ht="21.0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</row>
    <row r="995" ht="21.0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</row>
    <row r="996" ht="21.0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</row>
    <row r="997" ht="21.0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</row>
    <row r="998" ht="21.0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</row>
    <row r="999" ht="21.0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</row>
    <row r="1000" ht="21.0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</row>
  </sheetData>
  <mergeCells count="6">
    <mergeCell ref="C2:H2"/>
    <mergeCell ref="J2:J3"/>
    <mergeCell ref="L2:Q2"/>
    <mergeCell ref="J12:K12"/>
    <mergeCell ref="J13:K13"/>
    <mergeCell ref="J14:K14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7" width="10.71"/>
    <col customWidth="1" min="8" max="8" width="12.14"/>
    <col customWidth="1" min="9" max="9" width="11.43"/>
    <col customWidth="1" min="10" max="12" width="10.71"/>
    <col customWidth="1" min="13" max="13" width="12.86"/>
    <col customWidth="1" min="14" max="18" width="10.71"/>
    <col customWidth="1" min="19" max="26" width="10.0"/>
  </cols>
  <sheetData>
    <row r="1" ht="21.0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</row>
    <row r="2" ht="21.0" customHeight="1">
      <c r="A2" s="170"/>
      <c r="B2" s="170"/>
      <c r="C2" s="171" t="s">
        <v>50</v>
      </c>
      <c r="D2" s="122"/>
      <c r="E2" s="122"/>
      <c r="F2" s="122"/>
      <c r="G2" s="122"/>
      <c r="H2" s="123"/>
      <c r="I2" s="170"/>
      <c r="J2" s="172" t="s">
        <v>9</v>
      </c>
      <c r="K2" s="170"/>
      <c r="L2" s="171" t="s">
        <v>51</v>
      </c>
      <c r="M2" s="122"/>
      <c r="N2" s="122"/>
      <c r="O2" s="122"/>
      <c r="P2" s="122"/>
      <c r="Q2" s="123"/>
      <c r="R2" s="170"/>
      <c r="S2" s="170"/>
      <c r="T2" s="170"/>
      <c r="U2" s="170"/>
      <c r="V2" s="170"/>
      <c r="W2" s="170"/>
      <c r="X2" s="170"/>
      <c r="Y2" s="170"/>
      <c r="Z2" s="170"/>
    </row>
    <row r="3" ht="28.5" customHeight="1">
      <c r="A3" s="170"/>
      <c r="B3" s="170"/>
      <c r="C3" s="170"/>
      <c r="D3" s="170"/>
      <c r="E3" s="170"/>
      <c r="F3" s="170"/>
      <c r="G3" s="170"/>
      <c r="H3" s="170"/>
      <c r="I3" s="170"/>
      <c r="J3" s="173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ht="39.75" customHeight="1">
      <c r="A4" s="170"/>
      <c r="B4" s="174">
        <v>0.1111111111111111</v>
      </c>
      <c r="C4" s="174">
        <v>0.125</v>
      </c>
      <c r="D4" s="174">
        <v>0.14285714285714285</v>
      </c>
      <c r="E4" s="174">
        <v>0.16666666666666666</v>
      </c>
      <c r="F4" s="174">
        <v>0.2</v>
      </c>
      <c r="G4" s="174">
        <v>0.25</v>
      </c>
      <c r="H4" s="174">
        <v>0.3333333333333333</v>
      </c>
      <c r="I4" s="174">
        <v>0.5</v>
      </c>
      <c r="J4" s="175">
        <v>1.0</v>
      </c>
      <c r="K4" s="175">
        <v>2.0</v>
      </c>
      <c r="L4" s="175">
        <v>3.0</v>
      </c>
      <c r="M4" s="175">
        <v>4.0</v>
      </c>
      <c r="N4" s="175">
        <v>5.0</v>
      </c>
      <c r="O4" s="175">
        <v>6.0</v>
      </c>
      <c r="P4" s="175">
        <v>7.0</v>
      </c>
      <c r="Q4" s="175">
        <v>8.0</v>
      </c>
      <c r="R4" s="175">
        <v>9.0</v>
      </c>
      <c r="S4" s="170"/>
      <c r="T4" s="170"/>
      <c r="U4" s="170"/>
      <c r="V4" s="170"/>
      <c r="W4" s="170"/>
      <c r="X4" s="170"/>
      <c r="Y4" s="170"/>
      <c r="Z4" s="170"/>
    </row>
    <row r="5" ht="39.75" customHeight="1">
      <c r="A5" s="170"/>
      <c r="B5" s="176"/>
      <c r="C5" s="176"/>
      <c r="D5" s="177"/>
      <c r="E5" s="178" t="s">
        <v>13</v>
      </c>
      <c r="F5" s="176" t="s">
        <v>14</v>
      </c>
      <c r="G5" s="179" t="s">
        <v>17</v>
      </c>
      <c r="H5" s="176" t="s">
        <v>15</v>
      </c>
      <c r="I5" s="177"/>
      <c r="J5" s="176" t="s">
        <v>16</v>
      </c>
      <c r="K5" s="177"/>
      <c r="L5" s="177"/>
      <c r="M5" s="177"/>
      <c r="N5" s="176"/>
      <c r="O5" s="176"/>
      <c r="P5" s="176"/>
      <c r="Q5" s="176"/>
      <c r="R5" s="176"/>
      <c r="S5" s="170"/>
      <c r="T5" s="170"/>
      <c r="U5" s="170"/>
      <c r="V5" s="170"/>
      <c r="W5" s="170"/>
      <c r="X5" s="170"/>
      <c r="Y5" s="170"/>
      <c r="Z5" s="170"/>
    </row>
    <row r="6" ht="39.75" customHeight="1">
      <c r="A6" s="170"/>
      <c r="B6" s="176"/>
      <c r="C6" s="176"/>
      <c r="D6" s="177"/>
      <c r="E6" s="176"/>
      <c r="F6" s="176"/>
      <c r="G6" s="177"/>
      <c r="H6" s="176"/>
      <c r="I6" s="176"/>
      <c r="J6" s="177"/>
      <c r="K6" s="176"/>
      <c r="L6" s="177"/>
      <c r="M6" s="176"/>
      <c r="N6" s="176"/>
      <c r="O6" s="176"/>
      <c r="P6" s="176"/>
      <c r="Q6" s="176"/>
      <c r="R6" s="176"/>
      <c r="S6" s="170"/>
      <c r="T6" s="170"/>
      <c r="U6" s="170"/>
      <c r="V6" s="170"/>
      <c r="W6" s="170"/>
      <c r="X6" s="170"/>
      <c r="Y6" s="170"/>
      <c r="Z6" s="170"/>
    </row>
    <row r="7" ht="39.75" customHeight="1">
      <c r="A7" s="170"/>
      <c r="B7" s="176"/>
      <c r="C7" s="176"/>
      <c r="D7" s="176"/>
      <c r="E7" s="176"/>
      <c r="F7" s="176"/>
      <c r="G7" s="176"/>
      <c r="H7" s="176"/>
      <c r="I7" s="176"/>
      <c r="J7" s="177"/>
      <c r="K7" s="176"/>
      <c r="L7" s="176"/>
      <c r="M7" s="176"/>
      <c r="N7" s="176"/>
      <c r="O7" s="176"/>
      <c r="P7" s="176"/>
      <c r="Q7" s="176"/>
      <c r="R7" s="176"/>
      <c r="S7" s="170"/>
      <c r="T7" s="170"/>
      <c r="U7" s="170"/>
      <c r="V7" s="170"/>
      <c r="W7" s="170"/>
      <c r="X7" s="170"/>
      <c r="Y7" s="170"/>
      <c r="Z7" s="170"/>
    </row>
    <row r="8" ht="39.75" customHeight="1">
      <c r="A8" s="170"/>
      <c r="B8" s="176"/>
      <c r="C8" s="176"/>
      <c r="D8" s="176"/>
      <c r="E8" s="176"/>
      <c r="F8" s="176"/>
      <c r="G8" s="176"/>
      <c r="H8" s="176"/>
      <c r="I8" s="176"/>
      <c r="J8" s="177"/>
      <c r="K8" s="176"/>
      <c r="L8" s="176"/>
      <c r="M8" s="176"/>
      <c r="N8" s="176"/>
      <c r="O8" s="176"/>
      <c r="P8" s="176"/>
      <c r="Q8" s="176"/>
      <c r="R8" s="176"/>
      <c r="S8" s="170"/>
      <c r="T8" s="170"/>
      <c r="U8" s="170"/>
      <c r="V8" s="170"/>
      <c r="W8" s="170"/>
      <c r="X8" s="170"/>
      <c r="Y8" s="170"/>
      <c r="Z8" s="170"/>
    </row>
    <row r="9" ht="39.75" customHeight="1">
      <c r="A9" s="170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0"/>
      <c r="T9" s="170"/>
      <c r="U9" s="170"/>
      <c r="V9" s="170"/>
      <c r="W9" s="170"/>
      <c r="X9" s="170"/>
      <c r="Y9" s="170"/>
      <c r="Z9" s="170"/>
    </row>
    <row r="10" ht="21.0" customHeight="1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</row>
    <row r="11" ht="21.0" customHeight="1">
      <c r="A11" s="170"/>
      <c r="B11" s="170"/>
      <c r="C11" s="170"/>
      <c r="D11" s="170"/>
      <c r="E11" s="170"/>
      <c r="F11" s="170"/>
      <c r="G11" s="170"/>
      <c r="H11" s="170"/>
      <c r="I11" s="170"/>
      <c r="J11" s="180"/>
      <c r="K11" s="181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</row>
    <row r="12" ht="21.0" customHeight="1">
      <c r="A12" s="170"/>
      <c r="B12" s="170"/>
      <c r="C12" s="170"/>
      <c r="D12" s="170"/>
      <c r="E12" s="170"/>
      <c r="F12" s="170"/>
      <c r="G12" s="170"/>
      <c r="H12" s="170"/>
      <c r="I12" s="170"/>
      <c r="J12" s="182"/>
      <c r="K12" s="123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</row>
    <row r="13" ht="21.0" customHeight="1">
      <c r="A13" s="170"/>
      <c r="B13" s="170"/>
      <c r="C13" s="170"/>
      <c r="D13" s="170"/>
      <c r="E13" s="170"/>
      <c r="F13" s="170"/>
      <c r="G13" s="170"/>
      <c r="H13" s="170"/>
      <c r="I13" s="170"/>
      <c r="J13" s="182"/>
      <c r="K13" s="123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</row>
    <row r="14" ht="21.0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82"/>
      <c r="K14" s="123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ht="21.0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81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</row>
    <row r="16" ht="21.0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81"/>
      <c r="K16" s="181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</row>
    <row r="17" ht="21.0" customHeight="1">
      <c r="A17" s="170"/>
      <c r="B17" s="170"/>
      <c r="C17" s="170"/>
      <c r="D17" s="170"/>
      <c r="E17" s="170"/>
      <c r="F17" s="170"/>
      <c r="G17" s="170"/>
      <c r="H17" s="170"/>
      <c r="I17" s="170"/>
      <c r="J17" s="180"/>
      <c r="K17" s="18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</row>
    <row r="18" ht="21.0" customHeight="1">
      <c r="A18" s="170"/>
      <c r="B18" s="170"/>
      <c r="C18" s="170"/>
      <c r="D18" s="170"/>
      <c r="E18" s="170"/>
      <c r="F18" s="170"/>
      <c r="G18" s="170"/>
      <c r="H18" s="170"/>
      <c r="I18" s="170"/>
      <c r="J18" s="181"/>
      <c r="K18" s="183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</row>
    <row r="19" ht="21.0" customHeight="1">
      <c r="A19" s="170"/>
      <c r="B19" s="170"/>
      <c r="C19" s="170"/>
      <c r="D19" s="170"/>
      <c r="E19" s="170"/>
      <c r="F19" s="170"/>
      <c r="G19" s="170"/>
      <c r="H19" s="170"/>
      <c r="I19" s="170"/>
      <c r="J19" s="181"/>
      <c r="K19" s="181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</row>
    <row r="20" ht="21.0" customHeight="1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</row>
    <row r="21" ht="21.0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</row>
    <row r="22" ht="21.0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</row>
    <row r="23" ht="21.0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</row>
    <row r="24" ht="21.0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</row>
    <row r="25" ht="21.0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</row>
    <row r="26" ht="21.0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</row>
    <row r="27" ht="21.0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</row>
    <row r="28" ht="21.0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ht="21.0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ht="21.0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</row>
    <row r="31" ht="21.0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</row>
    <row r="32" ht="21.0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</row>
    <row r="33" ht="21.0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</row>
    <row r="34" ht="21.0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</row>
    <row r="35" ht="21.0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</row>
    <row r="36" ht="21.0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</row>
    <row r="37" ht="21.0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</row>
    <row r="38" ht="21.0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</row>
    <row r="39" ht="21.0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</row>
    <row r="40" ht="21.0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</row>
    <row r="41" ht="21.0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</row>
    <row r="42" ht="21.0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</row>
    <row r="43" ht="21.0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</row>
    <row r="44" ht="21.0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</row>
    <row r="45" ht="21.0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</row>
    <row r="46" ht="21.0" customHeight="1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</row>
    <row r="47" ht="21.0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</row>
    <row r="48" ht="21.0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</row>
    <row r="49" ht="21.0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</row>
    <row r="50" ht="21.0" customHeight="1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</row>
    <row r="51" ht="21.0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</row>
    <row r="52" ht="21.0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</row>
    <row r="53" ht="21.0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</row>
    <row r="54" ht="21.0" customHeight="1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</row>
    <row r="55" ht="21.0" customHeight="1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</row>
    <row r="56" ht="21.0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</row>
    <row r="57" ht="21.0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</row>
    <row r="58" ht="21.0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</row>
    <row r="59" ht="21.0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</row>
    <row r="60" ht="21.0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</row>
    <row r="61" ht="21.0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</row>
    <row r="62" ht="21.0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</row>
    <row r="63" ht="21.0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</row>
    <row r="64" ht="21.0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</row>
    <row r="65" ht="21.0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</row>
    <row r="66" ht="21.0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</row>
    <row r="67" ht="21.0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</row>
    <row r="68" ht="21.0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</row>
    <row r="69" ht="21.0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</row>
    <row r="70" ht="21.0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</row>
    <row r="71" ht="21.0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</row>
    <row r="72" ht="21.0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</row>
    <row r="73" ht="21.0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</row>
    <row r="74" ht="21.0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</row>
    <row r="75" ht="21.0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</row>
    <row r="76" ht="21.0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</row>
    <row r="77" ht="21.0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</row>
    <row r="78" ht="21.0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</row>
    <row r="79" ht="21.0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</row>
    <row r="80" ht="21.0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</row>
    <row r="81" ht="21.0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</row>
    <row r="82" ht="21.0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</row>
    <row r="83" ht="21.0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</row>
    <row r="84" ht="21.0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</row>
    <row r="85" ht="21.0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</row>
    <row r="86" ht="21.0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</row>
    <row r="87" ht="21.0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</row>
    <row r="88" ht="21.0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</row>
    <row r="89" ht="21.0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</row>
    <row r="90" ht="21.0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</row>
    <row r="91" ht="21.0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</row>
    <row r="92" ht="21.0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</row>
    <row r="93" ht="21.0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</row>
    <row r="94" ht="21.0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</row>
    <row r="95" ht="21.0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</row>
    <row r="96" ht="21.0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</row>
    <row r="97" ht="21.0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</row>
    <row r="98" ht="21.0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</row>
    <row r="99" ht="21.0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</row>
    <row r="100" ht="21.0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</row>
    <row r="101" ht="21.0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</row>
    <row r="102" ht="21.0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</row>
    <row r="103" ht="21.0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</row>
    <row r="104" ht="21.0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</row>
    <row r="105" ht="21.0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</row>
    <row r="106" ht="21.0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</row>
    <row r="107" ht="21.0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</row>
    <row r="108" ht="21.0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</row>
    <row r="109" ht="21.0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</row>
    <row r="110" ht="21.0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</row>
    <row r="111" ht="21.0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</row>
    <row r="112" ht="21.0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</row>
    <row r="113" ht="21.0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</row>
    <row r="114" ht="21.0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</row>
    <row r="115" ht="21.0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</row>
    <row r="116" ht="21.0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</row>
    <row r="117" ht="21.0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</row>
    <row r="118" ht="21.0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</row>
    <row r="119" ht="21.0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</row>
    <row r="120" ht="21.0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</row>
    <row r="121" ht="21.0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</row>
    <row r="122" ht="21.0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</row>
    <row r="123" ht="21.0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</row>
    <row r="124" ht="21.0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</row>
    <row r="125" ht="21.0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</row>
    <row r="126" ht="21.0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</row>
    <row r="127" ht="21.0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</row>
    <row r="128" ht="21.0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</row>
    <row r="129" ht="21.0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</row>
    <row r="130" ht="21.0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</row>
    <row r="131" ht="21.0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</row>
    <row r="132" ht="21.0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</row>
    <row r="133" ht="21.0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</row>
    <row r="134" ht="21.0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</row>
    <row r="135" ht="21.0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</row>
    <row r="136" ht="21.0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</row>
    <row r="137" ht="21.0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</row>
    <row r="138" ht="21.0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</row>
    <row r="139" ht="21.0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</row>
    <row r="140" ht="21.0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</row>
    <row r="141" ht="21.0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</row>
    <row r="142" ht="21.0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</row>
    <row r="143" ht="21.0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</row>
    <row r="144" ht="21.0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</row>
    <row r="145" ht="21.0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</row>
    <row r="146" ht="21.0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</row>
    <row r="147" ht="21.0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</row>
    <row r="148" ht="21.0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</row>
    <row r="149" ht="21.0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</row>
    <row r="150" ht="21.0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</row>
    <row r="151" ht="21.0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</row>
    <row r="152" ht="21.0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</row>
    <row r="153" ht="21.0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</row>
    <row r="154" ht="21.0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</row>
    <row r="155" ht="21.0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</row>
    <row r="156" ht="21.0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</row>
    <row r="157" ht="21.0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</row>
    <row r="158" ht="21.0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</row>
    <row r="159" ht="21.0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</row>
    <row r="160" ht="21.0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</row>
    <row r="161" ht="21.0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</row>
    <row r="162" ht="21.0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</row>
    <row r="163" ht="21.0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</row>
    <row r="164" ht="21.0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</row>
    <row r="165" ht="21.0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</row>
    <row r="166" ht="21.0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</row>
    <row r="167" ht="21.0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</row>
    <row r="168" ht="21.0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</row>
    <row r="169" ht="21.0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</row>
    <row r="170" ht="21.0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</row>
    <row r="171" ht="21.0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</row>
    <row r="172" ht="21.0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</row>
    <row r="173" ht="21.0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</row>
    <row r="174" ht="21.0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</row>
    <row r="175" ht="21.0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</row>
    <row r="176" ht="21.0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</row>
    <row r="177" ht="21.0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</row>
    <row r="178" ht="21.0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</row>
    <row r="179" ht="21.0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</row>
    <row r="180" ht="21.0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</row>
    <row r="181" ht="21.0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</row>
    <row r="182" ht="21.0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</row>
    <row r="183" ht="21.0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</row>
    <row r="184" ht="21.0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</row>
    <row r="185" ht="21.0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</row>
    <row r="186" ht="21.0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</row>
    <row r="187" ht="21.0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</row>
    <row r="188" ht="21.0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</row>
    <row r="189" ht="21.0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</row>
    <row r="190" ht="21.0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</row>
    <row r="191" ht="21.0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</row>
    <row r="192" ht="21.0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</row>
    <row r="193" ht="21.0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</row>
    <row r="194" ht="21.0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</row>
    <row r="195" ht="21.0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</row>
    <row r="196" ht="21.0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</row>
    <row r="197" ht="21.0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</row>
    <row r="198" ht="21.0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</row>
    <row r="199" ht="21.0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</row>
    <row r="200" ht="21.0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</row>
    <row r="201" ht="21.0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</row>
    <row r="202" ht="21.0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</row>
    <row r="203" ht="21.0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</row>
    <row r="204" ht="21.0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</row>
    <row r="205" ht="21.0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</row>
    <row r="206" ht="21.0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</row>
    <row r="207" ht="21.0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</row>
    <row r="208" ht="21.0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</row>
    <row r="209" ht="21.0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</row>
    <row r="210" ht="21.0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</row>
    <row r="211" ht="21.0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</row>
    <row r="212" ht="21.0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</row>
    <row r="213" ht="21.0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</row>
    <row r="214" ht="21.0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</row>
    <row r="215" ht="21.0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</row>
    <row r="216" ht="21.0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</row>
    <row r="217" ht="21.0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</row>
    <row r="218" ht="21.0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</row>
    <row r="219" ht="21.0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</row>
    <row r="220" ht="21.0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</row>
    <row r="221" ht="21.0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</row>
    <row r="222" ht="21.0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</row>
    <row r="223" ht="21.0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</row>
    <row r="224" ht="21.0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</row>
    <row r="225" ht="21.0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</row>
    <row r="226" ht="21.0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</row>
    <row r="227" ht="21.0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</row>
    <row r="228" ht="21.0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</row>
    <row r="229" ht="21.0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</row>
    <row r="230" ht="21.0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</row>
    <row r="231" ht="21.0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</row>
    <row r="232" ht="21.0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</row>
    <row r="233" ht="21.0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</row>
    <row r="234" ht="21.0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</row>
    <row r="235" ht="21.0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</row>
    <row r="236" ht="21.0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</row>
    <row r="237" ht="21.0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</row>
    <row r="238" ht="21.0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</row>
    <row r="239" ht="21.0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</row>
    <row r="240" ht="21.0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</row>
    <row r="241" ht="21.0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</row>
    <row r="242" ht="21.0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</row>
    <row r="243" ht="21.0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</row>
    <row r="244" ht="21.0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</row>
    <row r="245" ht="21.0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</row>
    <row r="246" ht="21.0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</row>
    <row r="247" ht="21.0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</row>
    <row r="248" ht="21.0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</row>
    <row r="249" ht="21.0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</row>
    <row r="250" ht="21.0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</row>
    <row r="251" ht="21.0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</row>
    <row r="252" ht="21.0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</row>
    <row r="253" ht="21.0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</row>
    <row r="254" ht="21.0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</row>
    <row r="255" ht="21.0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</row>
    <row r="256" ht="21.0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</row>
    <row r="257" ht="21.0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</row>
    <row r="258" ht="21.0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</row>
    <row r="259" ht="21.0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</row>
    <row r="260" ht="21.0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</row>
    <row r="261" ht="21.0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</row>
    <row r="262" ht="21.0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</row>
    <row r="263" ht="21.0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</row>
    <row r="264" ht="21.0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</row>
    <row r="265" ht="21.0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</row>
    <row r="266" ht="21.0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</row>
    <row r="267" ht="21.0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</row>
    <row r="268" ht="21.0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</row>
    <row r="269" ht="21.0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</row>
    <row r="270" ht="21.0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</row>
    <row r="271" ht="21.0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</row>
    <row r="272" ht="21.0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</row>
    <row r="273" ht="21.0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</row>
    <row r="274" ht="21.0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</row>
    <row r="275" ht="21.0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</row>
    <row r="276" ht="21.0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</row>
    <row r="277" ht="21.0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</row>
    <row r="278" ht="21.0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</row>
    <row r="279" ht="21.0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</row>
    <row r="280" ht="21.0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</row>
    <row r="281" ht="21.0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</row>
    <row r="282" ht="21.0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</row>
    <row r="283" ht="21.0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</row>
    <row r="284" ht="21.0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</row>
    <row r="285" ht="21.0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</row>
    <row r="286" ht="21.0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</row>
    <row r="287" ht="21.0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</row>
    <row r="288" ht="21.0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</row>
    <row r="289" ht="21.0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</row>
    <row r="290" ht="21.0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</row>
    <row r="291" ht="21.0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</row>
    <row r="292" ht="21.0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</row>
    <row r="293" ht="21.0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</row>
    <row r="294" ht="21.0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</row>
    <row r="295" ht="21.0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</row>
    <row r="296" ht="21.0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</row>
    <row r="297" ht="21.0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</row>
    <row r="298" ht="21.0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</row>
    <row r="299" ht="21.0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</row>
    <row r="300" ht="21.0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</row>
    <row r="301" ht="21.0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</row>
    <row r="302" ht="21.0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</row>
    <row r="303" ht="21.0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</row>
    <row r="304" ht="21.0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</row>
    <row r="305" ht="21.0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</row>
    <row r="306" ht="21.0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</row>
    <row r="307" ht="21.0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</row>
    <row r="308" ht="21.0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</row>
    <row r="309" ht="21.0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</row>
    <row r="310" ht="21.0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</row>
    <row r="311" ht="21.0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</row>
    <row r="312" ht="21.0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</row>
    <row r="313" ht="21.0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</row>
    <row r="314" ht="21.0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</row>
    <row r="315" ht="21.0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</row>
    <row r="316" ht="21.0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</row>
    <row r="317" ht="21.0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</row>
    <row r="318" ht="21.0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</row>
    <row r="319" ht="21.0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</row>
    <row r="320" ht="21.0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</row>
    <row r="321" ht="21.0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</row>
    <row r="322" ht="21.0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</row>
    <row r="323" ht="21.0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</row>
    <row r="324" ht="21.0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</row>
    <row r="325" ht="21.0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</row>
    <row r="326" ht="21.0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</row>
    <row r="327" ht="21.0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</row>
    <row r="328" ht="21.0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</row>
    <row r="329" ht="21.0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</row>
    <row r="330" ht="21.0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</row>
    <row r="331" ht="21.0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</row>
    <row r="332" ht="21.0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</row>
    <row r="333" ht="21.0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</row>
    <row r="334" ht="21.0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</row>
    <row r="335" ht="21.0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</row>
    <row r="336" ht="21.0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</row>
    <row r="337" ht="21.0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</row>
    <row r="338" ht="21.0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</row>
    <row r="339" ht="21.0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</row>
    <row r="340" ht="21.0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</row>
    <row r="341" ht="21.0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</row>
    <row r="342" ht="21.0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</row>
    <row r="343" ht="21.0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</row>
    <row r="344" ht="21.0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</row>
    <row r="345" ht="21.0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</row>
    <row r="346" ht="21.0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</row>
    <row r="347" ht="21.0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</row>
    <row r="348" ht="21.0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</row>
    <row r="349" ht="21.0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</row>
    <row r="350" ht="21.0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</row>
    <row r="351" ht="21.0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</row>
    <row r="352" ht="21.0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</row>
    <row r="353" ht="21.0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</row>
    <row r="354" ht="21.0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</row>
    <row r="355" ht="21.0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</row>
    <row r="356" ht="21.0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</row>
    <row r="357" ht="21.0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</row>
    <row r="358" ht="21.0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</row>
    <row r="359" ht="21.0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</row>
    <row r="360" ht="21.0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</row>
    <row r="361" ht="21.0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</row>
    <row r="362" ht="21.0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</row>
    <row r="363" ht="21.0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</row>
    <row r="364" ht="21.0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</row>
    <row r="365" ht="21.0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</row>
    <row r="366" ht="21.0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</row>
    <row r="367" ht="21.0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</row>
    <row r="368" ht="21.0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</row>
    <row r="369" ht="21.0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</row>
    <row r="370" ht="21.0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</row>
    <row r="371" ht="21.0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</row>
    <row r="372" ht="21.0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</row>
    <row r="373" ht="21.0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</row>
    <row r="374" ht="21.0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</row>
    <row r="375" ht="21.0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</row>
    <row r="376" ht="21.0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</row>
    <row r="377" ht="21.0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</row>
    <row r="378" ht="21.0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</row>
    <row r="379" ht="21.0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</row>
    <row r="380" ht="21.0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</row>
    <row r="381" ht="21.0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</row>
    <row r="382" ht="21.0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</row>
    <row r="383" ht="21.0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</row>
    <row r="384" ht="21.0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</row>
    <row r="385" ht="21.0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</row>
    <row r="386" ht="21.0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</row>
    <row r="387" ht="21.0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</row>
    <row r="388" ht="21.0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</row>
    <row r="389" ht="21.0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</row>
    <row r="390" ht="21.0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</row>
    <row r="391" ht="21.0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</row>
    <row r="392" ht="21.0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</row>
    <row r="393" ht="21.0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</row>
    <row r="394" ht="21.0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</row>
    <row r="395" ht="21.0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</row>
    <row r="396" ht="21.0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</row>
    <row r="397" ht="21.0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</row>
    <row r="398" ht="21.0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</row>
    <row r="399" ht="21.0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</row>
    <row r="400" ht="21.0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</row>
    <row r="401" ht="21.0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</row>
    <row r="402" ht="21.0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</row>
    <row r="403" ht="21.0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</row>
    <row r="404" ht="21.0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</row>
    <row r="405" ht="21.0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</row>
    <row r="406" ht="21.0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</row>
    <row r="407" ht="21.0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</row>
    <row r="408" ht="21.0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</row>
    <row r="409" ht="21.0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</row>
    <row r="410" ht="21.0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</row>
    <row r="411" ht="21.0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</row>
    <row r="412" ht="21.0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</row>
    <row r="413" ht="21.0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</row>
    <row r="414" ht="21.0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</row>
    <row r="415" ht="21.0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</row>
    <row r="416" ht="21.0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</row>
    <row r="417" ht="21.0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</row>
    <row r="418" ht="21.0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</row>
    <row r="419" ht="21.0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</row>
    <row r="420" ht="21.0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</row>
    <row r="421" ht="21.0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</row>
    <row r="422" ht="21.0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</row>
    <row r="423" ht="21.0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</row>
    <row r="424" ht="21.0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</row>
    <row r="425" ht="21.0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</row>
    <row r="426" ht="21.0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</row>
    <row r="427" ht="21.0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</row>
    <row r="428" ht="21.0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</row>
    <row r="429" ht="21.0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</row>
    <row r="430" ht="21.0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</row>
    <row r="431" ht="21.0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</row>
    <row r="432" ht="21.0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</row>
    <row r="433" ht="21.0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</row>
    <row r="434" ht="21.0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</row>
    <row r="435" ht="21.0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</row>
    <row r="436" ht="21.0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</row>
    <row r="437" ht="21.0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</row>
    <row r="438" ht="21.0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</row>
    <row r="439" ht="21.0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</row>
    <row r="440" ht="21.0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</row>
    <row r="441" ht="21.0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</row>
    <row r="442" ht="21.0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</row>
    <row r="443" ht="21.0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</row>
    <row r="444" ht="21.0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</row>
    <row r="445" ht="21.0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</row>
    <row r="446" ht="21.0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</row>
    <row r="447" ht="21.0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</row>
    <row r="448" ht="21.0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</row>
    <row r="449" ht="21.0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</row>
    <row r="450" ht="21.0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</row>
    <row r="451" ht="21.0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</row>
    <row r="452" ht="21.0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</row>
    <row r="453" ht="21.0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</row>
    <row r="454" ht="21.0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</row>
    <row r="455" ht="21.0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</row>
    <row r="456" ht="21.0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</row>
    <row r="457" ht="21.0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</row>
    <row r="458" ht="21.0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</row>
    <row r="459" ht="21.0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</row>
    <row r="460" ht="21.0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</row>
    <row r="461" ht="21.0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</row>
    <row r="462" ht="21.0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</row>
    <row r="463" ht="21.0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</row>
    <row r="464" ht="21.0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</row>
    <row r="465" ht="21.0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</row>
    <row r="466" ht="21.0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</row>
    <row r="467" ht="21.0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</row>
    <row r="468" ht="21.0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</row>
    <row r="469" ht="21.0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</row>
    <row r="470" ht="21.0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</row>
    <row r="471" ht="21.0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</row>
    <row r="472" ht="21.0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</row>
    <row r="473" ht="21.0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</row>
    <row r="474" ht="21.0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</row>
    <row r="475" ht="21.0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</row>
    <row r="476" ht="21.0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</row>
    <row r="477" ht="21.0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</row>
    <row r="478" ht="21.0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</row>
    <row r="479" ht="21.0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</row>
    <row r="480" ht="21.0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</row>
    <row r="481" ht="21.0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</row>
    <row r="482" ht="21.0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</row>
    <row r="483" ht="21.0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</row>
    <row r="484" ht="21.0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</row>
    <row r="485" ht="21.0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</row>
    <row r="486" ht="21.0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</row>
    <row r="487" ht="21.0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</row>
    <row r="488" ht="21.0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</row>
    <row r="489" ht="21.0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</row>
    <row r="490" ht="21.0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</row>
    <row r="491" ht="21.0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</row>
    <row r="492" ht="21.0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</row>
    <row r="493" ht="21.0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</row>
    <row r="494" ht="21.0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</row>
    <row r="495" ht="21.0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</row>
    <row r="496" ht="21.0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</row>
    <row r="497" ht="21.0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</row>
    <row r="498" ht="21.0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</row>
    <row r="499" ht="21.0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</row>
    <row r="500" ht="21.0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</row>
    <row r="501" ht="21.0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</row>
    <row r="502" ht="21.0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</row>
    <row r="503" ht="21.0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</row>
    <row r="504" ht="21.0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</row>
    <row r="505" ht="21.0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</row>
    <row r="506" ht="21.0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</row>
    <row r="507" ht="21.0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</row>
    <row r="508" ht="21.0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</row>
    <row r="509" ht="21.0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</row>
    <row r="510" ht="21.0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</row>
    <row r="511" ht="21.0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</row>
    <row r="512" ht="21.0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</row>
    <row r="513" ht="21.0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</row>
    <row r="514" ht="21.0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</row>
    <row r="515" ht="21.0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</row>
    <row r="516" ht="21.0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</row>
    <row r="517" ht="21.0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</row>
    <row r="518" ht="21.0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</row>
    <row r="519" ht="21.0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</row>
    <row r="520" ht="21.0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</row>
    <row r="521" ht="21.0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</row>
    <row r="522" ht="21.0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</row>
    <row r="523" ht="21.0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</row>
    <row r="524" ht="21.0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</row>
    <row r="525" ht="21.0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</row>
    <row r="526" ht="21.0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</row>
    <row r="527" ht="21.0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</row>
    <row r="528" ht="21.0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</row>
    <row r="529" ht="21.0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</row>
    <row r="530" ht="21.0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</row>
    <row r="531" ht="21.0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</row>
    <row r="532" ht="21.0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</row>
    <row r="533" ht="21.0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</row>
    <row r="534" ht="21.0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</row>
    <row r="535" ht="21.0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</row>
    <row r="536" ht="21.0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</row>
    <row r="537" ht="21.0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</row>
    <row r="538" ht="21.0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</row>
    <row r="539" ht="21.0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</row>
    <row r="540" ht="21.0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</row>
    <row r="541" ht="21.0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</row>
    <row r="542" ht="21.0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</row>
    <row r="543" ht="21.0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</row>
    <row r="544" ht="21.0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</row>
    <row r="545" ht="21.0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</row>
    <row r="546" ht="21.0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</row>
    <row r="547" ht="21.0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</row>
    <row r="548" ht="21.0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</row>
    <row r="549" ht="21.0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</row>
    <row r="550" ht="21.0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</row>
    <row r="551" ht="21.0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</row>
    <row r="552" ht="21.0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</row>
    <row r="553" ht="21.0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</row>
    <row r="554" ht="21.0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</row>
    <row r="555" ht="21.0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</row>
    <row r="556" ht="21.0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</row>
    <row r="557" ht="21.0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</row>
    <row r="558" ht="21.0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</row>
    <row r="559" ht="21.0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</row>
    <row r="560" ht="21.0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</row>
    <row r="561" ht="21.0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</row>
    <row r="562" ht="21.0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</row>
    <row r="563" ht="21.0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</row>
    <row r="564" ht="21.0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</row>
    <row r="565" ht="21.0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</row>
    <row r="566" ht="21.0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</row>
    <row r="567" ht="21.0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</row>
    <row r="568" ht="21.0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</row>
    <row r="569" ht="21.0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</row>
    <row r="570" ht="21.0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</row>
    <row r="571" ht="21.0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</row>
    <row r="572" ht="21.0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</row>
    <row r="573" ht="21.0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</row>
    <row r="574" ht="21.0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</row>
    <row r="575" ht="21.0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</row>
    <row r="576" ht="21.0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</row>
    <row r="577" ht="21.0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</row>
    <row r="578" ht="21.0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</row>
    <row r="579" ht="21.0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</row>
    <row r="580" ht="21.0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</row>
    <row r="581" ht="21.0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</row>
    <row r="582" ht="21.0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</row>
    <row r="583" ht="21.0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</row>
    <row r="584" ht="21.0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</row>
    <row r="585" ht="21.0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</row>
    <row r="586" ht="21.0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</row>
    <row r="587" ht="21.0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</row>
    <row r="588" ht="21.0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</row>
    <row r="589" ht="21.0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</row>
    <row r="590" ht="21.0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</row>
    <row r="591" ht="21.0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</row>
    <row r="592" ht="21.0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</row>
    <row r="593" ht="21.0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</row>
    <row r="594" ht="21.0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</row>
    <row r="595" ht="21.0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</row>
    <row r="596" ht="21.0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</row>
    <row r="597" ht="21.0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</row>
    <row r="598" ht="21.0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</row>
    <row r="599" ht="21.0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</row>
    <row r="600" ht="21.0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</row>
    <row r="601" ht="21.0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</row>
    <row r="602" ht="21.0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</row>
    <row r="603" ht="21.0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</row>
    <row r="604" ht="21.0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</row>
    <row r="605" ht="21.0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</row>
    <row r="606" ht="21.0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</row>
    <row r="607" ht="21.0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</row>
    <row r="608" ht="21.0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</row>
    <row r="609" ht="21.0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</row>
    <row r="610" ht="21.0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</row>
    <row r="611" ht="21.0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</row>
    <row r="612" ht="21.0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</row>
    <row r="613" ht="21.0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</row>
    <row r="614" ht="21.0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</row>
    <row r="615" ht="21.0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</row>
    <row r="616" ht="21.0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</row>
    <row r="617" ht="21.0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</row>
    <row r="618" ht="21.0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</row>
    <row r="619" ht="21.0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</row>
    <row r="620" ht="21.0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</row>
    <row r="621" ht="21.0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</row>
    <row r="622" ht="21.0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</row>
    <row r="623" ht="21.0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</row>
    <row r="624" ht="21.0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</row>
    <row r="625" ht="21.0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</row>
    <row r="626" ht="21.0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</row>
    <row r="627" ht="21.0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</row>
    <row r="628" ht="21.0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</row>
    <row r="629" ht="21.0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</row>
    <row r="630" ht="21.0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</row>
    <row r="631" ht="21.0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</row>
    <row r="632" ht="21.0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</row>
    <row r="633" ht="21.0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</row>
    <row r="634" ht="21.0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</row>
    <row r="635" ht="21.0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</row>
    <row r="636" ht="21.0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</row>
    <row r="637" ht="21.0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</row>
    <row r="638" ht="21.0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</row>
    <row r="639" ht="21.0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</row>
    <row r="640" ht="21.0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</row>
    <row r="641" ht="21.0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</row>
    <row r="642" ht="21.0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</row>
    <row r="643" ht="21.0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</row>
    <row r="644" ht="21.0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</row>
    <row r="645" ht="21.0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</row>
    <row r="646" ht="21.0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</row>
    <row r="647" ht="21.0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</row>
    <row r="648" ht="21.0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</row>
    <row r="649" ht="21.0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</row>
    <row r="650" ht="21.0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</row>
    <row r="651" ht="21.0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</row>
    <row r="652" ht="21.0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</row>
    <row r="653" ht="21.0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</row>
    <row r="654" ht="21.0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</row>
    <row r="655" ht="21.0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</row>
    <row r="656" ht="21.0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</row>
    <row r="657" ht="21.0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</row>
    <row r="658" ht="21.0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</row>
    <row r="659" ht="21.0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</row>
    <row r="660" ht="21.0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</row>
    <row r="661" ht="21.0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</row>
    <row r="662" ht="21.0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</row>
    <row r="663" ht="21.0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</row>
    <row r="664" ht="21.0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</row>
    <row r="665" ht="21.0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</row>
    <row r="666" ht="21.0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</row>
    <row r="667" ht="21.0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</row>
    <row r="668" ht="21.0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</row>
    <row r="669" ht="21.0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</row>
    <row r="670" ht="21.0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</row>
    <row r="671" ht="21.0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</row>
    <row r="672" ht="21.0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</row>
    <row r="673" ht="21.0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</row>
    <row r="674" ht="21.0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</row>
    <row r="675" ht="21.0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</row>
    <row r="676" ht="21.0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</row>
    <row r="677" ht="21.0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</row>
    <row r="678" ht="21.0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</row>
    <row r="679" ht="21.0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</row>
    <row r="680" ht="21.0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</row>
    <row r="681" ht="21.0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</row>
    <row r="682" ht="21.0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</row>
    <row r="683" ht="21.0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</row>
    <row r="684" ht="21.0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</row>
    <row r="685" ht="21.0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</row>
    <row r="686" ht="21.0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</row>
    <row r="687" ht="21.0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</row>
    <row r="688" ht="21.0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</row>
    <row r="689" ht="21.0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</row>
    <row r="690" ht="21.0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</row>
    <row r="691" ht="21.0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</row>
    <row r="692" ht="21.0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</row>
    <row r="693" ht="21.0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</row>
    <row r="694" ht="21.0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</row>
    <row r="695" ht="21.0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</row>
    <row r="696" ht="21.0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</row>
    <row r="697" ht="21.0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</row>
    <row r="698" ht="21.0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</row>
    <row r="699" ht="21.0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</row>
    <row r="700" ht="21.0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</row>
    <row r="701" ht="21.0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</row>
    <row r="702" ht="21.0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</row>
    <row r="703" ht="21.0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</row>
    <row r="704" ht="21.0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</row>
    <row r="705" ht="21.0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</row>
    <row r="706" ht="21.0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</row>
    <row r="707" ht="21.0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</row>
    <row r="708" ht="21.0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</row>
    <row r="709" ht="21.0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</row>
    <row r="710" ht="21.0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</row>
    <row r="711" ht="21.0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</row>
    <row r="712" ht="21.0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</row>
    <row r="713" ht="21.0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</row>
    <row r="714" ht="21.0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</row>
    <row r="715" ht="21.0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</row>
    <row r="716" ht="21.0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</row>
    <row r="717" ht="21.0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</row>
    <row r="718" ht="21.0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</row>
    <row r="719" ht="21.0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</row>
    <row r="720" ht="21.0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</row>
    <row r="721" ht="21.0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</row>
    <row r="722" ht="21.0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</row>
    <row r="723" ht="21.0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</row>
    <row r="724" ht="21.0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</row>
    <row r="725" ht="21.0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</row>
    <row r="726" ht="21.0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</row>
    <row r="727" ht="21.0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</row>
    <row r="728" ht="21.0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</row>
    <row r="729" ht="21.0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</row>
    <row r="730" ht="21.0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</row>
    <row r="731" ht="21.0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</row>
    <row r="732" ht="21.0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</row>
    <row r="733" ht="21.0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</row>
    <row r="734" ht="21.0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</row>
    <row r="735" ht="21.0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</row>
    <row r="736" ht="21.0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</row>
    <row r="737" ht="21.0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</row>
    <row r="738" ht="21.0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</row>
    <row r="739" ht="21.0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</row>
    <row r="740" ht="21.0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</row>
    <row r="741" ht="21.0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</row>
    <row r="742" ht="21.0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</row>
    <row r="743" ht="21.0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</row>
    <row r="744" ht="21.0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</row>
    <row r="745" ht="21.0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</row>
    <row r="746" ht="21.0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</row>
    <row r="747" ht="21.0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</row>
    <row r="748" ht="21.0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</row>
    <row r="749" ht="21.0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</row>
    <row r="750" ht="21.0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</row>
    <row r="751" ht="21.0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</row>
    <row r="752" ht="21.0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</row>
    <row r="753" ht="21.0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</row>
    <row r="754" ht="21.0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</row>
    <row r="755" ht="21.0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</row>
    <row r="756" ht="21.0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</row>
    <row r="757" ht="21.0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</row>
    <row r="758" ht="21.0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</row>
    <row r="759" ht="21.0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</row>
    <row r="760" ht="21.0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</row>
    <row r="761" ht="21.0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</row>
    <row r="762" ht="21.0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</row>
    <row r="763" ht="21.0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</row>
    <row r="764" ht="21.0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</row>
    <row r="765" ht="21.0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</row>
    <row r="766" ht="21.0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</row>
    <row r="767" ht="21.0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</row>
    <row r="768" ht="21.0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</row>
    <row r="769" ht="21.0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</row>
    <row r="770" ht="21.0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</row>
    <row r="771" ht="21.0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</row>
    <row r="772" ht="21.0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</row>
    <row r="773" ht="21.0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</row>
    <row r="774" ht="21.0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</row>
    <row r="775" ht="21.0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</row>
    <row r="776" ht="21.0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</row>
    <row r="777" ht="21.0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</row>
    <row r="778" ht="21.0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</row>
    <row r="779" ht="21.0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</row>
    <row r="780" ht="21.0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</row>
    <row r="781" ht="21.0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</row>
    <row r="782" ht="21.0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</row>
    <row r="783" ht="21.0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</row>
    <row r="784" ht="21.0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</row>
    <row r="785" ht="21.0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</row>
    <row r="786" ht="21.0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</row>
    <row r="787" ht="21.0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</row>
    <row r="788" ht="21.0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</row>
    <row r="789" ht="21.0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</row>
    <row r="790" ht="21.0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</row>
    <row r="791" ht="21.0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</row>
    <row r="792" ht="21.0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</row>
    <row r="793" ht="21.0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</row>
    <row r="794" ht="21.0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</row>
    <row r="795" ht="21.0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</row>
    <row r="796" ht="21.0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</row>
    <row r="797" ht="21.0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</row>
    <row r="798" ht="21.0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</row>
    <row r="799" ht="21.0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</row>
    <row r="800" ht="21.0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</row>
    <row r="801" ht="21.0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</row>
    <row r="802" ht="21.0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</row>
    <row r="803" ht="21.0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</row>
    <row r="804" ht="21.0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</row>
    <row r="805" ht="21.0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</row>
    <row r="806" ht="21.0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</row>
    <row r="807" ht="21.0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</row>
    <row r="808" ht="21.0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</row>
    <row r="809" ht="21.0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</row>
    <row r="810" ht="21.0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</row>
    <row r="811" ht="21.0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</row>
    <row r="812" ht="21.0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</row>
    <row r="813" ht="21.0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</row>
    <row r="814" ht="21.0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</row>
    <row r="815" ht="21.0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</row>
    <row r="816" ht="21.0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</row>
    <row r="817" ht="21.0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</row>
    <row r="818" ht="21.0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</row>
    <row r="819" ht="21.0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</row>
    <row r="820" ht="21.0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</row>
    <row r="821" ht="21.0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</row>
    <row r="822" ht="21.0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</row>
    <row r="823" ht="21.0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</row>
    <row r="824" ht="21.0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</row>
    <row r="825" ht="21.0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</row>
    <row r="826" ht="21.0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</row>
    <row r="827" ht="21.0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</row>
    <row r="828" ht="21.0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</row>
    <row r="829" ht="21.0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</row>
    <row r="830" ht="21.0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</row>
    <row r="831" ht="21.0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</row>
    <row r="832" ht="21.0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</row>
    <row r="833" ht="21.0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</row>
    <row r="834" ht="21.0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</row>
    <row r="835" ht="21.0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</row>
    <row r="836" ht="21.0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</row>
    <row r="837" ht="21.0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</row>
    <row r="838" ht="21.0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</row>
    <row r="839" ht="21.0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</row>
    <row r="840" ht="21.0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</row>
    <row r="841" ht="21.0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</row>
    <row r="842" ht="21.0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</row>
    <row r="843" ht="21.0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</row>
    <row r="844" ht="21.0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</row>
    <row r="845" ht="21.0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</row>
    <row r="846" ht="21.0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</row>
    <row r="847" ht="21.0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</row>
    <row r="848" ht="21.0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</row>
    <row r="849" ht="21.0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</row>
    <row r="850" ht="21.0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</row>
    <row r="851" ht="21.0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</row>
    <row r="852" ht="21.0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</row>
    <row r="853" ht="21.0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</row>
    <row r="854" ht="21.0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</row>
    <row r="855" ht="21.0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</row>
    <row r="856" ht="21.0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</row>
    <row r="857" ht="21.0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</row>
    <row r="858" ht="21.0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</row>
    <row r="859" ht="21.0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</row>
    <row r="860" ht="21.0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</row>
    <row r="861" ht="21.0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</row>
    <row r="862" ht="21.0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</row>
    <row r="863" ht="21.0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</row>
    <row r="864" ht="21.0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</row>
    <row r="865" ht="21.0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</row>
    <row r="866" ht="21.0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</row>
    <row r="867" ht="21.0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</row>
    <row r="868" ht="21.0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</row>
    <row r="869" ht="21.0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</row>
    <row r="870" ht="21.0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</row>
    <row r="871" ht="21.0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</row>
    <row r="872" ht="21.0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</row>
    <row r="873" ht="21.0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</row>
    <row r="874" ht="21.0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</row>
    <row r="875" ht="21.0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</row>
    <row r="876" ht="21.0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</row>
    <row r="877" ht="21.0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</row>
    <row r="878" ht="21.0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</row>
    <row r="879" ht="21.0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</row>
    <row r="880" ht="21.0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</row>
    <row r="881" ht="21.0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</row>
    <row r="882" ht="21.0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</row>
    <row r="883" ht="21.0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</row>
    <row r="884" ht="21.0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</row>
    <row r="885" ht="21.0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</row>
    <row r="886" ht="21.0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</row>
    <row r="887" ht="21.0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</row>
    <row r="888" ht="21.0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</row>
    <row r="889" ht="21.0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</row>
    <row r="890" ht="21.0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</row>
    <row r="891" ht="21.0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</row>
    <row r="892" ht="21.0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</row>
    <row r="893" ht="21.0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</row>
    <row r="894" ht="21.0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</row>
    <row r="895" ht="21.0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</row>
    <row r="896" ht="21.0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</row>
    <row r="897" ht="21.0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</row>
    <row r="898" ht="21.0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</row>
    <row r="899" ht="21.0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</row>
    <row r="900" ht="21.0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</row>
    <row r="901" ht="21.0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</row>
    <row r="902" ht="21.0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</row>
    <row r="903" ht="21.0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</row>
    <row r="904" ht="21.0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</row>
    <row r="905" ht="21.0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</row>
    <row r="906" ht="21.0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</row>
    <row r="907" ht="21.0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</row>
    <row r="908" ht="21.0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</row>
    <row r="909" ht="21.0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</row>
    <row r="910" ht="21.0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</row>
    <row r="911" ht="21.0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</row>
    <row r="912" ht="21.0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</row>
    <row r="913" ht="21.0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</row>
    <row r="914" ht="21.0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</row>
    <row r="915" ht="21.0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</row>
    <row r="916" ht="21.0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</row>
    <row r="917" ht="21.0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</row>
    <row r="918" ht="21.0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</row>
    <row r="919" ht="21.0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</row>
    <row r="920" ht="21.0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</row>
    <row r="921" ht="21.0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</row>
    <row r="922" ht="21.0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</row>
    <row r="923" ht="21.0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</row>
    <row r="924" ht="21.0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</row>
    <row r="925" ht="21.0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</row>
    <row r="926" ht="21.0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</row>
    <row r="927" ht="21.0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</row>
    <row r="928" ht="21.0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</row>
    <row r="929" ht="21.0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</row>
    <row r="930" ht="21.0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</row>
    <row r="931" ht="21.0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</row>
    <row r="932" ht="21.0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</row>
    <row r="933" ht="21.0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</row>
    <row r="934" ht="21.0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</row>
    <row r="935" ht="21.0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</row>
    <row r="936" ht="21.0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</row>
    <row r="937" ht="21.0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</row>
    <row r="938" ht="21.0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</row>
    <row r="939" ht="21.0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</row>
    <row r="940" ht="21.0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</row>
    <row r="941" ht="21.0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</row>
    <row r="942" ht="21.0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</row>
    <row r="943" ht="21.0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</row>
    <row r="944" ht="21.0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</row>
    <row r="945" ht="21.0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</row>
    <row r="946" ht="21.0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</row>
    <row r="947" ht="21.0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</row>
    <row r="948" ht="21.0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</row>
    <row r="949" ht="21.0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</row>
    <row r="950" ht="21.0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</row>
    <row r="951" ht="21.0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</row>
    <row r="952" ht="21.0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</row>
    <row r="953" ht="21.0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</row>
    <row r="954" ht="21.0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</row>
    <row r="955" ht="21.0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</row>
    <row r="956" ht="21.0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</row>
    <row r="957" ht="21.0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</row>
    <row r="958" ht="21.0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</row>
    <row r="959" ht="21.0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</row>
    <row r="960" ht="21.0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</row>
    <row r="961" ht="21.0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</row>
    <row r="962" ht="21.0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</row>
    <row r="963" ht="21.0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</row>
    <row r="964" ht="21.0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</row>
    <row r="965" ht="21.0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</row>
    <row r="966" ht="21.0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</row>
    <row r="967" ht="21.0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</row>
    <row r="968" ht="21.0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</row>
    <row r="969" ht="21.0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</row>
    <row r="970" ht="21.0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</row>
    <row r="971" ht="21.0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</row>
    <row r="972" ht="21.0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</row>
    <row r="973" ht="21.0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</row>
    <row r="974" ht="21.0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</row>
    <row r="975" ht="21.0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</row>
    <row r="976" ht="21.0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</row>
    <row r="977" ht="21.0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</row>
    <row r="978" ht="21.0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</row>
    <row r="979" ht="21.0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</row>
    <row r="980" ht="21.0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</row>
    <row r="981" ht="21.0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</row>
    <row r="982" ht="21.0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</row>
    <row r="983" ht="21.0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</row>
    <row r="984" ht="21.0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</row>
    <row r="985" ht="21.0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</row>
    <row r="986" ht="21.0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</row>
    <row r="987" ht="21.0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</row>
    <row r="988" ht="21.0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</row>
    <row r="989" ht="21.0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</row>
    <row r="990" ht="21.0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</row>
    <row r="991" ht="21.0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</row>
    <row r="992" ht="21.0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</row>
    <row r="993" ht="21.0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</row>
    <row r="994" ht="21.0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</row>
    <row r="995" ht="21.0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</row>
    <row r="996" ht="21.0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</row>
    <row r="997" ht="21.0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</row>
    <row r="998" ht="21.0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</row>
    <row r="999" ht="21.0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</row>
    <row r="1000" ht="21.0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</row>
  </sheetData>
  <mergeCells count="6">
    <mergeCell ref="C2:H2"/>
    <mergeCell ref="J2:J3"/>
    <mergeCell ref="L2:Q2"/>
    <mergeCell ref="J12:K12"/>
    <mergeCell ref="J13:K13"/>
    <mergeCell ref="J14:K14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7" width="10.71"/>
    <col customWidth="1" min="8" max="8" width="12.14"/>
    <col customWidth="1" min="9" max="9" width="11.43"/>
    <col customWidth="1" min="10" max="12" width="10.71"/>
    <col customWidth="1" min="13" max="13" width="12.86"/>
    <col customWidth="1" min="14" max="18" width="10.71"/>
    <col customWidth="1" min="19" max="26" width="10.0"/>
  </cols>
  <sheetData>
    <row r="1" ht="21.0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</row>
    <row r="2" ht="21.0" customHeight="1">
      <c r="A2" s="170"/>
      <c r="B2" s="170"/>
      <c r="C2" s="171" t="s">
        <v>50</v>
      </c>
      <c r="D2" s="122"/>
      <c r="E2" s="122"/>
      <c r="F2" s="122"/>
      <c r="G2" s="122"/>
      <c r="H2" s="123"/>
      <c r="I2" s="170"/>
      <c r="J2" s="172" t="s">
        <v>8</v>
      </c>
      <c r="K2" s="170"/>
      <c r="L2" s="171" t="s">
        <v>51</v>
      </c>
      <c r="M2" s="122"/>
      <c r="N2" s="122"/>
      <c r="O2" s="122"/>
      <c r="P2" s="122"/>
      <c r="Q2" s="123"/>
      <c r="R2" s="170"/>
      <c r="S2" s="170"/>
      <c r="T2" s="170"/>
      <c r="U2" s="170"/>
      <c r="V2" s="170"/>
      <c r="W2" s="170"/>
      <c r="X2" s="170"/>
      <c r="Y2" s="170"/>
      <c r="Z2" s="170"/>
    </row>
    <row r="3" ht="28.5" customHeight="1">
      <c r="A3" s="170"/>
      <c r="B3" s="170"/>
      <c r="C3" s="170"/>
      <c r="D3" s="170"/>
      <c r="E3" s="170"/>
      <c r="F3" s="170"/>
      <c r="G3" s="170"/>
      <c r="H3" s="170"/>
      <c r="I3" s="170"/>
      <c r="J3" s="173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ht="39.75" customHeight="1">
      <c r="A4" s="170"/>
      <c r="B4" s="174">
        <v>0.1111111111111111</v>
      </c>
      <c r="C4" s="174">
        <v>0.125</v>
      </c>
      <c r="D4" s="174">
        <v>0.14285714285714285</v>
      </c>
      <c r="E4" s="174">
        <v>0.16666666666666666</v>
      </c>
      <c r="F4" s="174">
        <v>0.2</v>
      </c>
      <c r="G4" s="174">
        <v>0.25</v>
      </c>
      <c r="H4" s="174">
        <v>0.3333333333333333</v>
      </c>
      <c r="I4" s="174">
        <v>0.5</v>
      </c>
      <c r="J4" s="175">
        <v>1.0</v>
      </c>
      <c r="K4" s="175">
        <v>2.0</v>
      </c>
      <c r="L4" s="175">
        <v>3.0</v>
      </c>
      <c r="M4" s="175">
        <v>4.0</v>
      </c>
      <c r="N4" s="175">
        <v>5.0</v>
      </c>
      <c r="O4" s="175">
        <v>6.0</v>
      </c>
      <c r="P4" s="175">
        <v>7.0</v>
      </c>
      <c r="Q4" s="175">
        <v>8.0</v>
      </c>
      <c r="R4" s="175">
        <v>9.0</v>
      </c>
      <c r="S4" s="170"/>
      <c r="T4" s="170"/>
      <c r="U4" s="170"/>
      <c r="V4" s="170"/>
      <c r="W4" s="170"/>
      <c r="X4" s="170"/>
      <c r="Y4" s="170"/>
      <c r="Z4" s="170"/>
    </row>
    <row r="5" ht="39.75" customHeight="1">
      <c r="A5" s="170"/>
      <c r="B5" s="176"/>
      <c r="C5" s="176"/>
      <c r="D5" s="170"/>
      <c r="E5" s="170"/>
      <c r="F5" s="170"/>
      <c r="G5" s="176" t="s">
        <v>15</v>
      </c>
      <c r="H5" s="170"/>
      <c r="I5" s="170"/>
      <c r="J5" s="178" t="s">
        <v>13</v>
      </c>
      <c r="K5" s="176" t="s">
        <v>17</v>
      </c>
      <c r="L5" s="178"/>
      <c r="M5" s="178"/>
      <c r="N5" s="176"/>
      <c r="O5" s="176"/>
      <c r="P5" s="176"/>
      <c r="Q5" s="176"/>
      <c r="R5" s="176"/>
      <c r="S5" s="170"/>
      <c r="T5" s="170"/>
      <c r="U5" s="170"/>
      <c r="V5" s="170"/>
      <c r="W5" s="170"/>
      <c r="X5" s="170"/>
      <c r="Y5" s="170"/>
      <c r="Z5" s="170"/>
    </row>
    <row r="6" ht="39.75" customHeight="1">
      <c r="A6" s="170"/>
      <c r="B6" s="176"/>
      <c r="C6" s="176"/>
      <c r="D6" s="170"/>
      <c r="E6" s="176"/>
      <c r="F6" s="176"/>
      <c r="G6" s="176" t="s">
        <v>16</v>
      </c>
      <c r="H6" s="176"/>
      <c r="I6" s="176"/>
      <c r="J6" s="176" t="s">
        <v>14</v>
      </c>
      <c r="K6" s="176"/>
      <c r="L6" s="170"/>
      <c r="M6" s="176"/>
      <c r="N6" s="176"/>
      <c r="O6" s="176"/>
      <c r="P6" s="176"/>
      <c r="Q6" s="176"/>
      <c r="R6" s="176"/>
      <c r="S6" s="170"/>
      <c r="T6" s="170"/>
      <c r="U6" s="170"/>
      <c r="V6" s="170"/>
      <c r="W6" s="170"/>
      <c r="X6" s="170"/>
      <c r="Y6" s="170"/>
      <c r="Z6" s="170"/>
    </row>
    <row r="7" ht="39.75" customHeight="1">
      <c r="A7" s="170"/>
      <c r="B7" s="176"/>
      <c r="C7" s="176"/>
      <c r="D7" s="176"/>
      <c r="E7" s="176"/>
      <c r="F7" s="176"/>
      <c r="G7" s="176"/>
      <c r="H7" s="176"/>
      <c r="I7" s="176"/>
      <c r="J7" s="170"/>
      <c r="K7" s="176"/>
      <c r="L7" s="176"/>
      <c r="M7" s="176"/>
      <c r="N7" s="176"/>
      <c r="O7" s="176"/>
      <c r="P7" s="176"/>
      <c r="Q7" s="176"/>
      <c r="R7" s="176"/>
      <c r="S7" s="170"/>
      <c r="T7" s="170"/>
      <c r="U7" s="170"/>
      <c r="V7" s="170"/>
      <c r="W7" s="170"/>
      <c r="X7" s="170"/>
      <c r="Y7" s="170"/>
      <c r="Z7" s="170"/>
    </row>
    <row r="8" ht="39.75" customHeight="1">
      <c r="A8" s="170"/>
      <c r="B8" s="176"/>
      <c r="C8" s="176"/>
      <c r="D8" s="176"/>
      <c r="E8" s="176"/>
      <c r="F8" s="176"/>
      <c r="G8" s="176"/>
      <c r="H8" s="176"/>
      <c r="I8" s="176"/>
      <c r="J8" s="170"/>
      <c r="K8" s="176"/>
      <c r="L8" s="176"/>
      <c r="M8" s="176"/>
      <c r="N8" s="176"/>
      <c r="O8" s="176"/>
      <c r="P8" s="176"/>
      <c r="Q8" s="176"/>
      <c r="R8" s="176"/>
      <c r="S8" s="170"/>
      <c r="T8" s="170"/>
      <c r="U8" s="170"/>
      <c r="V8" s="170"/>
      <c r="W8" s="170"/>
      <c r="X8" s="170"/>
      <c r="Y8" s="170"/>
      <c r="Z8" s="170"/>
    </row>
    <row r="9" ht="39.75" customHeight="1">
      <c r="A9" s="170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0"/>
      <c r="T9" s="170"/>
      <c r="U9" s="170"/>
      <c r="V9" s="170"/>
      <c r="W9" s="170"/>
      <c r="X9" s="170"/>
      <c r="Y9" s="170"/>
      <c r="Z9" s="170"/>
    </row>
    <row r="10" ht="21.0" customHeight="1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</row>
    <row r="11" ht="21.0" customHeight="1">
      <c r="A11" s="170"/>
      <c r="B11" s="170"/>
      <c r="C11" s="170"/>
      <c r="D11" s="170"/>
      <c r="E11" s="170"/>
      <c r="F11" s="170"/>
      <c r="G11" s="170"/>
      <c r="H11" s="170"/>
      <c r="I11" s="170"/>
      <c r="J11" s="180"/>
      <c r="K11" s="181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</row>
    <row r="12" ht="21.0" customHeight="1">
      <c r="A12" s="170"/>
      <c r="B12" s="170"/>
      <c r="C12" s="170"/>
      <c r="D12" s="170"/>
      <c r="E12" s="170"/>
      <c r="F12" s="170"/>
      <c r="G12" s="170"/>
      <c r="H12" s="170"/>
      <c r="I12" s="170"/>
      <c r="J12" s="182"/>
      <c r="K12" s="123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</row>
    <row r="13" ht="21.0" customHeight="1">
      <c r="A13" s="170"/>
      <c r="B13" s="170"/>
      <c r="C13" s="170"/>
      <c r="D13" s="170"/>
      <c r="E13" s="170"/>
      <c r="F13" s="170"/>
      <c r="G13" s="170"/>
      <c r="H13" s="170"/>
      <c r="I13" s="170"/>
      <c r="J13" s="182"/>
      <c r="K13" s="123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</row>
    <row r="14" ht="21.0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82"/>
      <c r="K14" s="123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ht="21.0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81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</row>
    <row r="16" ht="21.0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81"/>
      <c r="K16" s="181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</row>
    <row r="17" ht="21.0" customHeight="1">
      <c r="A17" s="170"/>
      <c r="B17" s="170"/>
      <c r="C17" s="170"/>
      <c r="D17" s="170"/>
      <c r="E17" s="170"/>
      <c r="F17" s="170"/>
      <c r="G17" s="170"/>
      <c r="H17" s="170"/>
      <c r="I17" s="170"/>
      <c r="J17" s="180"/>
      <c r="K17" s="18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</row>
    <row r="18" ht="21.0" customHeight="1">
      <c r="A18" s="170"/>
      <c r="B18" s="170"/>
      <c r="C18" s="170"/>
      <c r="D18" s="170"/>
      <c r="E18" s="170"/>
      <c r="F18" s="170"/>
      <c r="G18" s="170"/>
      <c r="H18" s="170"/>
      <c r="I18" s="170"/>
      <c r="J18" s="181"/>
      <c r="K18" s="183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</row>
    <row r="19" ht="21.0" customHeight="1">
      <c r="A19" s="170"/>
      <c r="B19" s="170"/>
      <c r="C19" s="170"/>
      <c r="D19" s="170"/>
      <c r="E19" s="170"/>
      <c r="F19" s="170"/>
      <c r="G19" s="170"/>
      <c r="H19" s="170"/>
      <c r="I19" s="170"/>
      <c r="J19" s="181"/>
      <c r="K19" s="181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</row>
    <row r="20" ht="21.0" customHeight="1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</row>
    <row r="21" ht="21.0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</row>
    <row r="22" ht="21.0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</row>
    <row r="23" ht="21.0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</row>
    <row r="24" ht="21.0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</row>
    <row r="25" ht="21.0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</row>
    <row r="26" ht="21.0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</row>
    <row r="27" ht="21.0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</row>
    <row r="28" ht="21.0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ht="21.0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ht="21.0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</row>
    <row r="31" ht="21.0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</row>
    <row r="32" ht="21.0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</row>
    <row r="33" ht="21.0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</row>
    <row r="34" ht="21.0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</row>
    <row r="35" ht="21.0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</row>
    <row r="36" ht="21.0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</row>
    <row r="37" ht="21.0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</row>
    <row r="38" ht="21.0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</row>
    <row r="39" ht="21.0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</row>
    <row r="40" ht="21.0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</row>
    <row r="41" ht="21.0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</row>
    <row r="42" ht="21.0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</row>
    <row r="43" ht="21.0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</row>
    <row r="44" ht="21.0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</row>
    <row r="45" ht="21.0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</row>
    <row r="46" ht="21.0" customHeight="1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</row>
    <row r="47" ht="21.0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</row>
    <row r="48" ht="21.0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</row>
    <row r="49" ht="21.0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</row>
    <row r="50" ht="21.0" customHeight="1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</row>
    <row r="51" ht="21.0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</row>
    <row r="52" ht="21.0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</row>
    <row r="53" ht="21.0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</row>
    <row r="54" ht="21.0" customHeight="1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</row>
    <row r="55" ht="21.0" customHeight="1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</row>
    <row r="56" ht="21.0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</row>
    <row r="57" ht="21.0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</row>
    <row r="58" ht="21.0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</row>
    <row r="59" ht="21.0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</row>
    <row r="60" ht="21.0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</row>
    <row r="61" ht="21.0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</row>
    <row r="62" ht="21.0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</row>
    <row r="63" ht="21.0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</row>
    <row r="64" ht="21.0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</row>
    <row r="65" ht="21.0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</row>
    <row r="66" ht="21.0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</row>
    <row r="67" ht="21.0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</row>
    <row r="68" ht="21.0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</row>
    <row r="69" ht="21.0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</row>
    <row r="70" ht="21.0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</row>
    <row r="71" ht="21.0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</row>
    <row r="72" ht="21.0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</row>
    <row r="73" ht="21.0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</row>
    <row r="74" ht="21.0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</row>
    <row r="75" ht="21.0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</row>
    <row r="76" ht="21.0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</row>
    <row r="77" ht="21.0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</row>
    <row r="78" ht="21.0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</row>
    <row r="79" ht="21.0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</row>
    <row r="80" ht="21.0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</row>
    <row r="81" ht="21.0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</row>
    <row r="82" ht="21.0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</row>
    <row r="83" ht="21.0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</row>
    <row r="84" ht="21.0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</row>
    <row r="85" ht="21.0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</row>
    <row r="86" ht="21.0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</row>
    <row r="87" ht="21.0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</row>
    <row r="88" ht="21.0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</row>
    <row r="89" ht="21.0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</row>
    <row r="90" ht="21.0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</row>
    <row r="91" ht="21.0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</row>
    <row r="92" ht="21.0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</row>
    <row r="93" ht="21.0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</row>
    <row r="94" ht="21.0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</row>
    <row r="95" ht="21.0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</row>
    <row r="96" ht="21.0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</row>
    <row r="97" ht="21.0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</row>
    <row r="98" ht="21.0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</row>
    <row r="99" ht="21.0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</row>
    <row r="100" ht="21.0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</row>
    <row r="101" ht="21.0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</row>
    <row r="102" ht="21.0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</row>
    <row r="103" ht="21.0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</row>
    <row r="104" ht="21.0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</row>
    <row r="105" ht="21.0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</row>
    <row r="106" ht="21.0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</row>
    <row r="107" ht="21.0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</row>
    <row r="108" ht="21.0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</row>
    <row r="109" ht="21.0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</row>
    <row r="110" ht="21.0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</row>
    <row r="111" ht="21.0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</row>
    <row r="112" ht="21.0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</row>
    <row r="113" ht="21.0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</row>
    <row r="114" ht="21.0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</row>
    <row r="115" ht="21.0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</row>
    <row r="116" ht="21.0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</row>
    <row r="117" ht="21.0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</row>
    <row r="118" ht="21.0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</row>
    <row r="119" ht="21.0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</row>
    <row r="120" ht="21.0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</row>
    <row r="121" ht="21.0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</row>
    <row r="122" ht="21.0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</row>
    <row r="123" ht="21.0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</row>
    <row r="124" ht="21.0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</row>
    <row r="125" ht="21.0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</row>
    <row r="126" ht="21.0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</row>
    <row r="127" ht="21.0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</row>
    <row r="128" ht="21.0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</row>
    <row r="129" ht="21.0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</row>
    <row r="130" ht="21.0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</row>
    <row r="131" ht="21.0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</row>
    <row r="132" ht="21.0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</row>
    <row r="133" ht="21.0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</row>
    <row r="134" ht="21.0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</row>
    <row r="135" ht="21.0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</row>
    <row r="136" ht="21.0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</row>
    <row r="137" ht="21.0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</row>
    <row r="138" ht="21.0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</row>
    <row r="139" ht="21.0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</row>
    <row r="140" ht="21.0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</row>
    <row r="141" ht="21.0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</row>
    <row r="142" ht="21.0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</row>
    <row r="143" ht="21.0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</row>
    <row r="144" ht="21.0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</row>
    <row r="145" ht="21.0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</row>
    <row r="146" ht="21.0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</row>
    <row r="147" ht="21.0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</row>
    <row r="148" ht="21.0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</row>
    <row r="149" ht="21.0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</row>
    <row r="150" ht="21.0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</row>
    <row r="151" ht="21.0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</row>
    <row r="152" ht="21.0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</row>
    <row r="153" ht="21.0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</row>
    <row r="154" ht="21.0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</row>
    <row r="155" ht="21.0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</row>
    <row r="156" ht="21.0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</row>
    <row r="157" ht="21.0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</row>
    <row r="158" ht="21.0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</row>
    <row r="159" ht="21.0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</row>
    <row r="160" ht="21.0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</row>
    <row r="161" ht="21.0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</row>
    <row r="162" ht="21.0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</row>
    <row r="163" ht="21.0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</row>
    <row r="164" ht="21.0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</row>
    <row r="165" ht="21.0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</row>
    <row r="166" ht="21.0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</row>
    <row r="167" ht="21.0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</row>
    <row r="168" ht="21.0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</row>
    <row r="169" ht="21.0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</row>
    <row r="170" ht="21.0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</row>
    <row r="171" ht="21.0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</row>
    <row r="172" ht="21.0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</row>
    <row r="173" ht="21.0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</row>
    <row r="174" ht="21.0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</row>
    <row r="175" ht="21.0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</row>
    <row r="176" ht="21.0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</row>
    <row r="177" ht="21.0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</row>
    <row r="178" ht="21.0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</row>
    <row r="179" ht="21.0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</row>
    <row r="180" ht="21.0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</row>
    <row r="181" ht="21.0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</row>
    <row r="182" ht="21.0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</row>
    <row r="183" ht="21.0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</row>
    <row r="184" ht="21.0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</row>
    <row r="185" ht="21.0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</row>
    <row r="186" ht="21.0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</row>
    <row r="187" ht="21.0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</row>
    <row r="188" ht="21.0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</row>
    <row r="189" ht="21.0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</row>
    <row r="190" ht="21.0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</row>
    <row r="191" ht="21.0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</row>
    <row r="192" ht="21.0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</row>
    <row r="193" ht="21.0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</row>
    <row r="194" ht="21.0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</row>
    <row r="195" ht="21.0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</row>
    <row r="196" ht="21.0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</row>
    <row r="197" ht="21.0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</row>
    <row r="198" ht="21.0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</row>
    <row r="199" ht="21.0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</row>
    <row r="200" ht="21.0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</row>
    <row r="201" ht="21.0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</row>
    <row r="202" ht="21.0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</row>
    <row r="203" ht="21.0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</row>
    <row r="204" ht="21.0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</row>
    <row r="205" ht="21.0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</row>
    <row r="206" ht="21.0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</row>
    <row r="207" ht="21.0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</row>
    <row r="208" ht="21.0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</row>
    <row r="209" ht="21.0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</row>
    <row r="210" ht="21.0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</row>
    <row r="211" ht="21.0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</row>
    <row r="212" ht="21.0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</row>
    <row r="213" ht="21.0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</row>
    <row r="214" ht="21.0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</row>
    <row r="215" ht="21.0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</row>
    <row r="216" ht="21.0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</row>
    <row r="217" ht="21.0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</row>
    <row r="218" ht="21.0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</row>
    <row r="219" ht="21.0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</row>
    <row r="220" ht="21.0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</row>
    <row r="221" ht="21.0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</row>
    <row r="222" ht="21.0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</row>
    <row r="223" ht="21.0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</row>
    <row r="224" ht="21.0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</row>
    <row r="225" ht="21.0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</row>
    <row r="226" ht="21.0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</row>
    <row r="227" ht="21.0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</row>
    <row r="228" ht="21.0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</row>
    <row r="229" ht="21.0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</row>
    <row r="230" ht="21.0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</row>
    <row r="231" ht="21.0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</row>
    <row r="232" ht="21.0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</row>
    <row r="233" ht="21.0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</row>
    <row r="234" ht="21.0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</row>
    <row r="235" ht="21.0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</row>
    <row r="236" ht="21.0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</row>
    <row r="237" ht="21.0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</row>
    <row r="238" ht="21.0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</row>
    <row r="239" ht="21.0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</row>
    <row r="240" ht="21.0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</row>
    <row r="241" ht="21.0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</row>
    <row r="242" ht="21.0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</row>
    <row r="243" ht="21.0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</row>
    <row r="244" ht="21.0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</row>
    <row r="245" ht="21.0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</row>
    <row r="246" ht="21.0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</row>
    <row r="247" ht="21.0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</row>
    <row r="248" ht="21.0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</row>
    <row r="249" ht="21.0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</row>
    <row r="250" ht="21.0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</row>
    <row r="251" ht="21.0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</row>
    <row r="252" ht="21.0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</row>
    <row r="253" ht="21.0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</row>
    <row r="254" ht="21.0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</row>
    <row r="255" ht="21.0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</row>
    <row r="256" ht="21.0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</row>
    <row r="257" ht="21.0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</row>
    <row r="258" ht="21.0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</row>
    <row r="259" ht="21.0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</row>
    <row r="260" ht="21.0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</row>
    <row r="261" ht="21.0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</row>
    <row r="262" ht="21.0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</row>
    <row r="263" ht="21.0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</row>
    <row r="264" ht="21.0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</row>
    <row r="265" ht="21.0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</row>
    <row r="266" ht="21.0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</row>
    <row r="267" ht="21.0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</row>
    <row r="268" ht="21.0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</row>
    <row r="269" ht="21.0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</row>
    <row r="270" ht="21.0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</row>
    <row r="271" ht="21.0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</row>
    <row r="272" ht="21.0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</row>
    <row r="273" ht="21.0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</row>
    <row r="274" ht="21.0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</row>
    <row r="275" ht="21.0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</row>
    <row r="276" ht="21.0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</row>
    <row r="277" ht="21.0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</row>
    <row r="278" ht="21.0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</row>
    <row r="279" ht="21.0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</row>
    <row r="280" ht="21.0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</row>
    <row r="281" ht="21.0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</row>
    <row r="282" ht="21.0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</row>
    <row r="283" ht="21.0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</row>
    <row r="284" ht="21.0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</row>
    <row r="285" ht="21.0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</row>
    <row r="286" ht="21.0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</row>
    <row r="287" ht="21.0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</row>
    <row r="288" ht="21.0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</row>
    <row r="289" ht="21.0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</row>
    <row r="290" ht="21.0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</row>
    <row r="291" ht="21.0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</row>
    <row r="292" ht="21.0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</row>
    <row r="293" ht="21.0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</row>
    <row r="294" ht="21.0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</row>
    <row r="295" ht="21.0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</row>
    <row r="296" ht="21.0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</row>
    <row r="297" ht="21.0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</row>
    <row r="298" ht="21.0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</row>
    <row r="299" ht="21.0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</row>
    <row r="300" ht="21.0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</row>
    <row r="301" ht="21.0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</row>
    <row r="302" ht="21.0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</row>
    <row r="303" ht="21.0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</row>
    <row r="304" ht="21.0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</row>
    <row r="305" ht="21.0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</row>
    <row r="306" ht="21.0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</row>
    <row r="307" ht="21.0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</row>
    <row r="308" ht="21.0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</row>
    <row r="309" ht="21.0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</row>
    <row r="310" ht="21.0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</row>
    <row r="311" ht="21.0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</row>
    <row r="312" ht="21.0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</row>
    <row r="313" ht="21.0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</row>
    <row r="314" ht="21.0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</row>
    <row r="315" ht="21.0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</row>
    <row r="316" ht="21.0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</row>
    <row r="317" ht="21.0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</row>
    <row r="318" ht="21.0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</row>
    <row r="319" ht="21.0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</row>
    <row r="320" ht="21.0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</row>
    <row r="321" ht="21.0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</row>
    <row r="322" ht="21.0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</row>
    <row r="323" ht="21.0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</row>
    <row r="324" ht="21.0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</row>
    <row r="325" ht="21.0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</row>
    <row r="326" ht="21.0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</row>
    <row r="327" ht="21.0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</row>
    <row r="328" ht="21.0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</row>
    <row r="329" ht="21.0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</row>
    <row r="330" ht="21.0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</row>
    <row r="331" ht="21.0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</row>
    <row r="332" ht="21.0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</row>
    <row r="333" ht="21.0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</row>
    <row r="334" ht="21.0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</row>
    <row r="335" ht="21.0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</row>
    <row r="336" ht="21.0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</row>
    <row r="337" ht="21.0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</row>
    <row r="338" ht="21.0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</row>
    <row r="339" ht="21.0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</row>
    <row r="340" ht="21.0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</row>
    <row r="341" ht="21.0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</row>
    <row r="342" ht="21.0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</row>
    <row r="343" ht="21.0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</row>
    <row r="344" ht="21.0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</row>
    <row r="345" ht="21.0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</row>
    <row r="346" ht="21.0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</row>
    <row r="347" ht="21.0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</row>
    <row r="348" ht="21.0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</row>
    <row r="349" ht="21.0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</row>
    <row r="350" ht="21.0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</row>
    <row r="351" ht="21.0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</row>
    <row r="352" ht="21.0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</row>
    <row r="353" ht="21.0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</row>
    <row r="354" ht="21.0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</row>
    <row r="355" ht="21.0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</row>
    <row r="356" ht="21.0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</row>
    <row r="357" ht="21.0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</row>
    <row r="358" ht="21.0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</row>
    <row r="359" ht="21.0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</row>
    <row r="360" ht="21.0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</row>
    <row r="361" ht="21.0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</row>
    <row r="362" ht="21.0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</row>
    <row r="363" ht="21.0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</row>
    <row r="364" ht="21.0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</row>
    <row r="365" ht="21.0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</row>
    <row r="366" ht="21.0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</row>
    <row r="367" ht="21.0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</row>
    <row r="368" ht="21.0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</row>
    <row r="369" ht="21.0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</row>
    <row r="370" ht="21.0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</row>
    <row r="371" ht="21.0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</row>
    <row r="372" ht="21.0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</row>
    <row r="373" ht="21.0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</row>
    <row r="374" ht="21.0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</row>
    <row r="375" ht="21.0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</row>
    <row r="376" ht="21.0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</row>
    <row r="377" ht="21.0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</row>
    <row r="378" ht="21.0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</row>
    <row r="379" ht="21.0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</row>
    <row r="380" ht="21.0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</row>
    <row r="381" ht="21.0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</row>
    <row r="382" ht="21.0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</row>
    <row r="383" ht="21.0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</row>
    <row r="384" ht="21.0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</row>
    <row r="385" ht="21.0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</row>
    <row r="386" ht="21.0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</row>
    <row r="387" ht="21.0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</row>
    <row r="388" ht="21.0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</row>
    <row r="389" ht="21.0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</row>
    <row r="390" ht="21.0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</row>
    <row r="391" ht="21.0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</row>
    <row r="392" ht="21.0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</row>
    <row r="393" ht="21.0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</row>
    <row r="394" ht="21.0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</row>
    <row r="395" ht="21.0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</row>
    <row r="396" ht="21.0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</row>
    <row r="397" ht="21.0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</row>
    <row r="398" ht="21.0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</row>
    <row r="399" ht="21.0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</row>
    <row r="400" ht="21.0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</row>
    <row r="401" ht="21.0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</row>
    <row r="402" ht="21.0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</row>
    <row r="403" ht="21.0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</row>
    <row r="404" ht="21.0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</row>
    <row r="405" ht="21.0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</row>
    <row r="406" ht="21.0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</row>
    <row r="407" ht="21.0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</row>
    <row r="408" ht="21.0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</row>
    <row r="409" ht="21.0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</row>
    <row r="410" ht="21.0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</row>
    <row r="411" ht="21.0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</row>
    <row r="412" ht="21.0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</row>
    <row r="413" ht="21.0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</row>
    <row r="414" ht="21.0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</row>
    <row r="415" ht="21.0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</row>
    <row r="416" ht="21.0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</row>
    <row r="417" ht="21.0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</row>
    <row r="418" ht="21.0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</row>
    <row r="419" ht="21.0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</row>
    <row r="420" ht="21.0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</row>
    <row r="421" ht="21.0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</row>
    <row r="422" ht="21.0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</row>
    <row r="423" ht="21.0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</row>
    <row r="424" ht="21.0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</row>
    <row r="425" ht="21.0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</row>
    <row r="426" ht="21.0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</row>
    <row r="427" ht="21.0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</row>
    <row r="428" ht="21.0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</row>
    <row r="429" ht="21.0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</row>
    <row r="430" ht="21.0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</row>
    <row r="431" ht="21.0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</row>
    <row r="432" ht="21.0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</row>
    <row r="433" ht="21.0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</row>
    <row r="434" ht="21.0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</row>
    <row r="435" ht="21.0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</row>
    <row r="436" ht="21.0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</row>
    <row r="437" ht="21.0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</row>
    <row r="438" ht="21.0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</row>
    <row r="439" ht="21.0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</row>
    <row r="440" ht="21.0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</row>
    <row r="441" ht="21.0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</row>
    <row r="442" ht="21.0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</row>
    <row r="443" ht="21.0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</row>
    <row r="444" ht="21.0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</row>
    <row r="445" ht="21.0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</row>
    <row r="446" ht="21.0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</row>
    <row r="447" ht="21.0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</row>
    <row r="448" ht="21.0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</row>
    <row r="449" ht="21.0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</row>
    <row r="450" ht="21.0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</row>
    <row r="451" ht="21.0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</row>
    <row r="452" ht="21.0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</row>
    <row r="453" ht="21.0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</row>
    <row r="454" ht="21.0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</row>
    <row r="455" ht="21.0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</row>
    <row r="456" ht="21.0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</row>
    <row r="457" ht="21.0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</row>
    <row r="458" ht="21.0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</row>
    <row r="459" ht="21.0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</row>
    <row r="460" ht="21.0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</row>
    <row r="461" ht="21.0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</row>
    <row r="462" ht="21.0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</row>
    <row r="463" ht="21.0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</row>
    <row r="464" ht="21.0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</row>
    <row r="465" ht="21.0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</row>
    <row r="466" ht="21.0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</row>
    <row r="467" ht="21.0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</row>
    <row r="468" ht="21.0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</row>
    <row r="469" ht="21.0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</row>
    <row r="470" ht="21.0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</row>
    <row r="471" ht="21.0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</row>
    <row r="472" ht="21.0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</row>
    <row r="473" ht="21.0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</row>
    <row r="474" ht="21.0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</row>
    <row r="475" ht="21.0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</row>
    <row r="476" ht="21.0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</row>
    <row r="477" ht="21.0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</row>
    <row r="478" ht="21.0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</row>
    <row r="479" ht="21.0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</row>
    <row r="480" ht="21.0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</row>
    <row r="481" ht="21.0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</row>
    <row r="482" ht="21.0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</row>
    <row r="483" ht="21.0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</row>
    <row r="484" ht="21.0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</row>
    <row r="485" ht="21.0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</row>
    <row r="486" ht="21.0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</row>
    <row r="487" ht="21.0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</row>
    <row r="488" ht="21.0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</row>
    <row r="489" ht="21.0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</row>
    <row r="490" ht="21.0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</row>
    <row r="491" ht="21.0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</row>
    <row r="492" ht="21.0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</row>
    <row r="493" ht="21.0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</row>
    <row r="494" ht="21.0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</row>
    <row r="495" ht="21.0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</row>
    <row r="496" ht="21.0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</row>
    <row r="497" ht="21.0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</row>
    <row r="498" ht="21.0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</row>
    <row r="499" ht="21.0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</row>
    <row r="500" ht="21.0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</row>
    <row r="501" ht="21.0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</row>
    <row r="502" ht="21.0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</row>
    <row r="503" ht="21.0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</row>
    <row r="504" ht="21.0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</row>
    <row r="505" ht="21.0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</row>
    <row r="506" ht="21.0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</row>
    <row r="507" ht="21.0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</row>
    <row r="508" ht="21.0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</row>
    <row r="509" ht="21.0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</row>
    <row r="510" ht="21.0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</row>
    <row r="511" ht="21.0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</row>
    <row r="512" ht="21.0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</row>
    <row r="513" ht="21.0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</row>
    <row r="514" ht="21.0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</row>
    <row r="515" ht="21.0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</row>
    <row r="516" ht="21.0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</row>
    <row r="517" ht="21.0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</row>
    <row r="518" ht="21.0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</row>
    <row r="519" ht="21.0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</row>
    <row r="520" ht="21.0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</row>
    <row r="521" ht="21.0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</row>
    <row r="522" ht="21.0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</row>
    <row r="523" ht="21.0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</row>
    <row r="524" ht="21.0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</row>
    <row r="525" ht="21.0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</row>
    <row r="526" ht="21.0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</row>
    <row r="527" ht="21.0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</row>
    <row r="528" ht="21.0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</row>
    <row r="529" ht="21.0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</row>
    <row r="530" ht="21.0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</row>
    <row r="531" ht="21.0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</row>
    <row r="532" ht="21.0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</row>
    <row r="533" ht="21.0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</row>
    <row r="534" ht="21.0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</row>
    <row r="535" ht="21.0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</row>
    <row r="536" ht="21.0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</row>
    <row r="537" ht="21.0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</row>
    <row r="538" ht="21.0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</row>
    <row r="539" ht="21.0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</row>
    <row r="540" ht="21.0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</row>
    <row r="541" ht="21.0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</row>
    <row r="542" ht="21.0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</row>
    <row r="543" ht="21.0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</row>
    <row r="544" ht="21.0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</row>
    <row r="545" ht="21.0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</row>
    <row r="546" ht="21.0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</row>
    <row r="547" ht="21.0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</row>
    <row r="548" ht="21.0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</row>
    <row r="549" ht="21.0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</row>
    <row r="550" ht="21.0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</row>
    <row r="551" ht="21.0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</row>
    <row r="552" ht="21.0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</row>
    <row r="553" ht="21.0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</row>
    <row r="554" ht="21.0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</row>
    <row r="555" ht="21.0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</row>
    <row r="556" ht="21.0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</row>
    <row r="557" ht="21.0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</row>
    <row r="558" ht="21.0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</row>
    <row r="559" ht="21.0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</row>
    <row r="560" ht="21.0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</row>
    <row r="561" ht="21.0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</row>
    <row r="562" ht="21.0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</row>
    <row r="563" ht="21.0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</row>
    <row r="564" ht="21.0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</row>
    <row r="565" ht="21.0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</row>
    <row r="566" ht="21.0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</row>
    <row r="567" ht="21.0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</row>
    <row r="568" ht="21.0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</row>
    <row r="569" ht="21.0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</row>
    <row r="570" ht="21.0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</row>
    <row r="571" ht="21.0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</row>
    <row r="572" ht="21.0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</row>
    <row r="573" ht="21.0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</row>
    <row r="574" ht="21.0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</row>
    <row r="575" ht="21.0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</row>
    <row r="576" ht="21.0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</row>
    <row r="577" ht="21.0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</row>
    <row r="578" ht="21.0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</row>
    <row r="579" ht="21.0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</row>
    <row r="580" ht="21.0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</row>
    <row r="581" ht="21.0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</row>
    <row r="582" ht="21.0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</row>
    <row r="583" ht="21.0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</row>
    <row r="584" ht="21.0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</row>
    <row r="585" ht="21.0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</row>
    <row r="586" ht="21.0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</row>
    <row r="587" ht="21.0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</row>
    <row r="588" ht="21.0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</row>
    <row r="589" ht="21.0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</row>
    <row r="590" ht="21.0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</row>
    <row r="591" ht="21.0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</row>
    <row r="592" ht="21.0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</row>
    <row r="593" ht="21.0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</row>
    <row r="594" ht="21.0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</row>
    <row r="595" ht="21.0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</row>
    <row r="596" ht="21.0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</row>
    <row r="597" ht="21.0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</row>
    <row r="598" ht="21.0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</row>
    <row r="599" ht="21.0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</row>
    <row r="600" ht="21.0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</row>
    <row r="601" ht="21.0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</row>
    <row r="602" ht="21.0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</row>
    <row r="603" ht="21.0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</row>
    <row r="604" ht="21.0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</row>
    <row r="605" ht="21.0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</row>
    <row r="606" ht="21.0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</row>
    <row r="607" ht="21.0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</row>
    <row r="608" ht="21.0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</row>
    <row r="609" ht="21.0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</row>
    <row r="610" ht="21.0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</row>
    <row r="611" ht="21.0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</row>
    <row r="612" ht="21.0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</row>
    <row r="613" ht="21.0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</row>
    <row r="614" ht="21.0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</row>
    <row r="615" ht="21.0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</row>
    <row r="616" ht="21.0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</row>
    <row r="617" ht="21.0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</row>
    <row r="618" ht="21.0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</row>
    <row r="619" ht="21.0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</row>
    <row r="620" ht="21.0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</row>
    <row r="621" ht="21.0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</row>
    <row r="622" ht="21.0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</row>
    <row r="623" ht="21.0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</row>
    <row r="624" ht="21.0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</row>
    <row r="625" ht="21.0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</row>
    <row r="626" ht="21.0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</row>
    <row r="627" ht="21.0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</row>
    <row r="628" ht="21.0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</row>
    <row r="629" ht="21.0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</row>
    <row r="630" ht="21.0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</row>
    <row r="631" ht="21.0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</row>
    <row r="632" ht="21.0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</row>
    <row r="633" ht="21.0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</row>
    <row r="634" ht="21.0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</row>
    <row r="635" ht="21.0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</row>
    <row r="636" ht="21.0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</row>
    <row r="637" ht="21.0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</row>
    <row r="638" ht="21.0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</row>
    <row r="639" ht="21.0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</row>
    <row r="640" ht="21.0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</row>
    <row r="641" ht="21.0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</row>
    <row r="642" ht="21.0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</row>
    <row r="643" ht="21.0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</row>
    <row r="644" ht="21.0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</row>
    <row r="645" ht="21.0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</row>
    <row r="646" ht="21.0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</row>
    <row r="647" ht="21.0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</row>
    <row r="648" ht="21.0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</row>
    <row r="649" ht="21.0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</row>
    <row r="650" ht="21.0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</row>
    <row r="651" ht="21.0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</row>
    <row r="652" ht="21.0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</row>
    <row r="653" ht="21.0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</row>
    <row r="654" ht="21.0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</row>
    <row r="655" ht="21.0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</row>
    <row r="656" ht="21.0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</row>
    <row r="657" ht="21.0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</row>
    <row r="658" ht="21.0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</row>
    <row r="659" ht="21.0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</row>
    <row r="660" ht="21.0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</row>
    <row r="661" ht="21.0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</row>
    <row r="662" ht="21.0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</row>
    <row r="663" ht="21.0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</row>
    <row r="664" ht="21.0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</row>
    <row r="665" ht="21.0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</row>
    <row r="666" ht="21.0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</row>
    <row r="667" ht="21.0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</row>
    <row r="668" ht="21.0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</row>
    <row r="669" ht="21.0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</row>
    <row r="670" ht="21.0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</row>
    <row r="671" ht="21.0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</row>
    <row r="672" ht="21.0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</row>
    <row r="673" ht="21.0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</row>
    <row r="674" ht="21.0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</row>
    <row r="675" ht="21.0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</row>
    <row r="676" ht="21.0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</row>
    <row r="677" ht="21.0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</row>
    <row r="678" ht="21.0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</row>
    <row r="679" ht="21.0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</row>
    <row r="680" ht="21.0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</row>
    <row r="681" ht="21.0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</row>
    <row r="682" ht="21.0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</row>
    <row r="683" ht="21.0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</row>
    <row r="684" ht="21.0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</row>
    <row r="685" ht="21.0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</row>
    <row r="686" ht="21.0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</row>
    <row r="687" ht="21.0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</row>
    <row r="688" ht="21.0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</row>
    <row r="689" ht="21.0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</row>
    <row r="690" ht="21.0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</row>
    <row r="691" ht="21.0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</row>
    <row r="692" ht="21.0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</row>
    <row r="693" ht="21.0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</row>
    <row r="694" ht="21.0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</row>
    <row r="695" ht="21.0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</row>
    <row r="696" ht="21.0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</row>
    <row r="697" ht="21.0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</row>
    <row r="698" ht="21.0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</row>
    <row r="699" ht="21.0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</row>
    <row r="700" ht="21.0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</row>
    <row r="701" ht="21.0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</row>
    <row r="702" ht="21.0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</row>
    <row r="703" ht="21.0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</row>
    <row r="704" ht="21.0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</row>
    <row r="705" ht="21.0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</row>
    <row r="706" ht="21.0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</row>
    <row r="707" ht="21.0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</row>
    <row r="708" ht="21.0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</row>
    <row r="709" ht="21.0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</row>
    <row r="710" ht="21.0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</row>
    <row r="711" ht="21.0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</row>
    <row r="712" ht="21.0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</row>
    <row r="713" ht="21.0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</row>
    <row r="714" ht="21.0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</row>
    <row r="715" ht="21.0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</row>
    <row r="716" ht="21.0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</row>
    <row r="717" ht="21.0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</row>
    <row r="718" ht="21.0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</row>
    <row r="719" ht="21.0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</row>
    <row r="720" ht="21.0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</row>
    <row r="721" ht="21.0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</row>
    <row r="722" ht="21.0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</row>
    <row r="723" ht="21.0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</row>
    <row r="724" ht="21.0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</row>
    <row r="725" ht="21.0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</row>
    <row r="726" ht="21.0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</row>
    <row r="727" ht="21.0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</row>
    <row r="728" ht="21.0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</row>
    <row r="729" ht="21.0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</row>
    <row r="730" ht="21.0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</row>
    <row r="731" ht="21.0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</row>
    <row r="732" ht="21.0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</row>
    <row r="733" ht="21.0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</row>
    <row r="734" ht="21.0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</row>
    <row r="735" ht="21.0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</row>
    <row r="736" ht="21.0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</row>
    <row r="737" ht="21.0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</row>
    <row r="738" ht="21.0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</row>
    <row r="739" ht="21.0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</row>
    <row r="740" ht="21.0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</row>
    <row r="741" ht="21.0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</row>
    <row r="742" ht="21.0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</row>
    <row r="743" ht="21.0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</row>
    <row r="744" ht="21.0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</row>
    <row r="745" ht="21.0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</row>
    <row r="746" ht="21.0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</row>
    <row r="747" ht="21.0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</row>
    <row r="748" ht="21.0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</row>
    <row r="749" ht="21.0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</row>
    <row r="750" ht="21.0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</row>
    <row r="751" ht="21.0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</row>
    <row r="752" ht="21.0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</row>
    <row r="753" ht="21.0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</row>
    <row r="754" ht="21.0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</row>
    <row r="755" ht="21.0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</row>
    <row r="756" ht="21.0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</row>
    <row r="757" ht="21.0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</row>
    <row r="758" ht="21.0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</row>
    <row r="759" ht="21.0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</row>
    <row r="760" ht="21.0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</row>
    <row r="761" ht="21.0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</row>
    <row r="762" ht="21.0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</row>
    <row r="763" ht="21.0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</row>
    <row r="764" ht="21.0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</row>
    <row r="765" ht="21.0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</row>
    <row r="766" ht="21.0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</row>
    <row r="767" ht="21.0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</row>
    <row r="768" ht="21.0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</row>
    <row r="769" ht="21.0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</row>
    <row r="770" ht="21.0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</row>
    <row r="771" ht="21.0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</row>
    <row r="772" ht="21.0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</row>
    <row r="773" ht="21.0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</row>
    <row r="774" ht="21.0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</row>
    <row r="775" ht="21.0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</row>
    <row r="776" ht="21.0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</row>
    <row r="777" ht="21.0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</row>
    <row r="778" ht="21.0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</row>
    <row r="779" ht="21.0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</row>
    <row r="780" ht="21.0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</row>
    <row r="781" ht="21.0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</row>
    <row r="782" ht="21.0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</row>
    <row r="783" ht="21.0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</row>
    <row r="784" ht="21.0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</row>
    <row r="785" ht="21.0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</row>
    <row r="786" ht="21.0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</row>
    <row r="787" ht="21.0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</row>
    <row r="788" ht="21.0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</row>
    <row r="789" ht="21.0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</row>
    <row r="790" ht="21.0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</row>
    <row r="791" ht="21.0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</row>
    <row r="792" ht="21.0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</row>
    <row r="793" ht="21.0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</row>
    <row r="794" ht="21.0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</row>
    <row r="795" ht="21.0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</row>
    <row r="796" ht="21.0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</row>
    <row r="797" ht="21.0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</row>
    <row r="798" ht="21.0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</row>
    <row r="799" ht="21.0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</row>
    <row r="800" ht="21.0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</row>
    <row r="801" ht="21.0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</row>
    <row r="802" ht="21.0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</row>
    <row r="803" ht="21.0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</row>
    <row r="804" ht="21.0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</row>
    <row r="805" ht="21.0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</row>
    <row r="806" ht="21.0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</row>
    <row r="807" ht="21.0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</row>
    <row r="808" ht="21.0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</row>
    <row r="809" ht="21.0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</row>
    <row r="810" ht="21.0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</row>
    <row r="811" ht="21.0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</row>
    <row r="812" ht="21.0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</row>
    <row r="813" ht="21.0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</row>
    <row r="814" ht="21.0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</row>
    <row r="815" ht="21.0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</row>
    <row r="816" ht="21.0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</row>
    <row r="817" ht="21.0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</row>
    <row r="818" ht="21.0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</row>
    <row r="819" ht="21.0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</row>
    <row r="820" ht="21.0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</row>
    <row r="821" ht="21.0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</row>
    <row r="822" ht="21.0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</row>
    <row r="823" ht="21.0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</row>
    <row r="824" ht="21.0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</row>
    <row r="825" ht="21.0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</row>
    <row r="826" ht="21.0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</row>
    <row r="827" ht="21.0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</row>
    <row r="828" ht="21.0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</row>
    <row r="829" ht="21.0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</row>
    <row r="830" ht="21.0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</row>
    <row r="831" ht="21.0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</row>
    <row r="832" ht="21.0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</row>
    <row r="833" ht="21.0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</row>
    <row r="834" ht="21.0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</row>
    <row r="835" ht="21.0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</row>
    <row r="836" ht="21.0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</row>
    <row r="837" ht="21.0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</row>
    <row r="838" ht="21.0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</row>
    <row r="839" ht="21.0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</row>
    <row r="840" ht="21.0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</row>
    <row r="841" ht="21.0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</row>
    <row r="842" ht="21.0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</row>
    <row r="843" ht="21.0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</row>
    <row r="844" ht="21.0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</row>
    <row r="845" ht="21.0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</row>
    <row r="846" ht="21.0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</row>
    <row r="847" ht="21.0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</row>
    <row r="848" ht="21.0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</row>
    <row r="849" ht="21.0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</row>
    <row r="850" ht="21.0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</row>
    <row r="851" ht="21.0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</row>
    <row r="852" ht="21.0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</row>
    <row r="853" ht="21.0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</row>
    <row r="854" ht="21.0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</row>
    <row r="855" ht="21.0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</row>
    <row r="856" ht="21.0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</row>
    <row r="857" ht="21.0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</row>
    <row r="858" ht="21.0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</row>
    <row r="859" ht="21.0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</row>
    <row r="860" ht="21.0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</row>
    <row r="861" ht="21.0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</row>
    <row r="862" ht="21.0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</row>
    <row r="863" ht="21.0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</row>
    <row r="864" ht="21.0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</row>
    <row r="865" ht="21.0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</row>
    <row r="866" ht="21.0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</row>
    <row r="867" ht="21.0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</row>
    <row r="868" ht="21.0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</row>
    <row r="869" ht="21.0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</row>
    <row r="870" ht="21.0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</row>
    <row r="871" ht="21.0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</row>
    <row r="872" ht="21.0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</row>
    <row r="873" ht="21.0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</row>
    <row r="874" ht="21.0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</row>
    <row r="875" ht="21.0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</row>
    <row r="876" ht="21.0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</row>
    <row r="877" ht="21.0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</row>
    <row r="878" ht="21.0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</row>
    <row r="879" ht="21.0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</row>
    <row r="880" ht="21.0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</row>
    <row r="881" ht="21.0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</row>
    <row r="882" ht="21.0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</row>
    <row r="883" ht="21.0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</row>
    <row r="884" ht="21.0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</row>
    <row r="885" ht="21.0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</row>
    <row r="886" ht="21.0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</row>
    <row r="887" ht="21.0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</row>
    <row r="888" ht="21.0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</row>
    <row r="889" ht="21.0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</row>
    <row r="890" ht="21.0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</row>
    <row r="891" ht="21.0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</row>
    <row r="892" ht="21.0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</row>
    <row r="893" ht="21.0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</row>
    <row r="894" ht="21.0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</row>
    <row r="895" ht="21.0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</row>
    <row r="896" ht="21.0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</row>
    <row r="897" ht="21.0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</row>
    <row r="898" ht="21.0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</row>
    <row r="899" ht="21.0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</row>
    <row r="900" ht="21.0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</row>
    <row r="901" ht="21.0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</row>
    <row r="902" ht="21.0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</row>
    <row r="903" ht="21.0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</row>
    <row r="904" ht="21.0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</row>
    <row r="905" ht="21.0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</row>
    <row r="906" ht="21.0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</row>
    <row r="907" ht="21.0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</row>
    <row r="908" ht="21.0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</row>
    <row r="909" ht="21.0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</row>
    <row r="910" ht="21.0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</row>
    <row r="911" ht="21.0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</row>
    <row r="912" ht="21.0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</row>
    <row r="913" ht="21.0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</row>
    <row r="914" ht="21.0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</row>
    <row r="915" ht="21.0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</row>
    <row r="916" ht="21.0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</row>
    <row r="917" ht="21.0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</row>
    <row r="918" ht="21.0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</row>
    <row r="919" ht="21.0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</row>
    <row r="920" ht="21.0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</row>
    <row r="921" ht="21.0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</row>
    <row r="922" ht="21.0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</row>
    <row r="923" ht="21.0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</row>
    <row r="924" ht="21.0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</row>
    <row r="925" ht="21.0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</row>
    <row r="926" ht="21.0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</row>
    <row r="927" ht="21.0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</row>
    <row r="928" ht="21.0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</row>
    <row r="929" ht="21.0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</row>
    <row r="930" ht="21.0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</row>
    <row r="931" ht="21.0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</row>
    <row r="932" ht="21.0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</row>
    <row r="933" ht="21.0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</row>
    <row r="934" ht="21.0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</row>
    <row r="935" ht="21.0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</row>
    <row r="936" ht="21.0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</row>
    <row r="937" ht="21.0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</row>
    <row r="938" ht="21.0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</row>
    <row r="939" ht="21.0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</row>
    <row r="940" ht="21.0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</row>
    <row r="941" ht="21.0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</row>
    <row r="942" ht="21.0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</row>
    <row r="943" ht="21.0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</row>
    <row r="944" ht="21.0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</row>
    <row r="945" ht="21.0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</row>
    <row r="946" ht="21.0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</row>
    <row r="947" ht="21.0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</row>
    <row r="948" ht="21.0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</row>
    <row r="949" ht="21.0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</row>
    <row r="950" ht="21.0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</row>
    <row r="951" ht="21.0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</row>
    <row r="952" ht="21.0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</row>
    <row r="953" ht="21.0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</row>
    <row r="954" ht="21.0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</row>
    <row r="955" ht="21.0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</row>
    <row r="956" ht="21.0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</row>
    <row r="957" ht="21.0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</row>
    <row r="958" ht="21.0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</row>
    <row r="959" ht="21.0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</row>
    <row r="960" ht="21.0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</row>
    <row r="961" ht="21.0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</row>
    <row r="962" ht="21.0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</row>
    <row r="963" ht="21.0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</row>
    <row r="964" ht="21.0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</row>
    <row r="965" ht="21.0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</row>
    <row r="966" ht="21.0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</row>
    <row r="967" ht="21.0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</row>
    <row r="968" ht="21.0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</row>
    <row r="969" ht="21.0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</row>
    <row r="970" ht="21.0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</row>
    <row r="971" ht="21.0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</row>
    <row r="972" ht="21.0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</row>
    <row r="973" ht="21.0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</row>
    <row r="974" ht="21.0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</row>
    <row r="975" ht="21.0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</row>
    <row r="976" ht="21.0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</row>
    <row r="977" ht="21.0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</row>
    <row r="978" ht="21.0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</row>
    <row r="979" ht="21.0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</row>
    <row r="980" ht="21.0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</row>
    <row r="981" ht="21.0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</row>
    <row r="982" ht="21.0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</row>
    <row r="983" ht="21.0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</row>
    <row r="984" ht="21.0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</row>
    <row r="985" ht="21.0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</row>
    <row r="986" ht="21.0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</row>
    <row r="987" ht="21.0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</row>
    <row r="988" ht="21.0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</row>
    <row r="989" ht="21.0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</row>
    <row r="990" ht="21.0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</row>
    <row r="991" ht="21.0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</row>
    <row r="992" ht="21.0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</row>
    <row r="993" ht="21.0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</row>
    <row r="994" ht="21.0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</row>
    <row r="995" ht="21.0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</row>
    <row r="996" ht="21.0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</row>
    <row r="997" ht="21.0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</row>
    <row r="998" ht="21.0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</row>
    <row r="999" ht="21.0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</row>
    <row r="1000" ht="21.0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</row>
  </sheetData>
  <mergeCells count="6">
    <mergeCell ref="C2:H2"/>
    <mergeCell ref="J2:J3"/>
    <mergeCell ref="L2:Q2"/>
    <mergeCell ref="J12:K12"/>
    <mergeCell ref="J13:K13"/>
    <mergeCell ref="J14:K1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7" width="10.71"/>
    <col customWidth="1" min="8" max="8" width="12.14"/>
    <col customWidth="1" min="9" max="9" width="11.43"/>
    <col customWidth="1" min="10" max="12" width="10.71"/>
    <col customWidth="1" min="13" max="13" width="12.86"/>
    <col customWidth="1" min="14" max="18" width="10.71"/>
    <col customWidth="1" min="19" max="26" width="10.0"/>
  </cols>
  <sheetData>
    <row r="1" ht="21.0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</row>
    <row r="2" ht="21.0" customHeight="1">
      <c r="A2" s="170"/>
      <c r="B2" s="170"/>
      <c r="C2" s="171" t="s">
        <v>50</v>
      </c>
      <c r="D2" s="122"/>
      <c r="E2" s="122"/>
      <c r="F2" s="122"/>
      <c r="G2" s="122"/>
      <c r="H2" s="123"/>
      <c r="I2" s="170"/>
      <c r="J2" s="172" t="s">
        <v>7</v>
      </c>
      <c r="K2" s="170"/>
      <c r="L2" s="171" t="s">
        <v>51</v>
      </c>
      <c r="M2" s="122"/>
      <c r="N2" s="122"/>
      <c r="O2" s="122"/>
      <c r="P2" s="122"/>
      <c r="Q2" s="123"/>
      <c r="R2" s="170"/>
      <c r="S2" s="170"/>
      <c r="T2" s="170"/>
      <c r="U2" s="170"/>
      <c r="V2" s="170"/>
      <c r="W2" s="170"/>
      <c r="X2" s="170"/>
      <c r="Y2" s="170"/>
      <c r="Z2" s="170"/>
    </row>
    <row r="3" ht="28.5" customHeight="1">
      <c r="A3" s="170"/>
      <c r="B3" s="170"/>
      <c r="C3" s="170"/>
      <c r="D3" s="170"/>
      <c r="E3" s="170"/>
      <c r="F3" s="170"/>
      <c r="G3" s="170"/>
      <c r="H3" s="170"/>
      <c r="I3" s="170"/>
      <c r="J3" s="173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ht="39.75" customHeight="1">
      <c r="A4" s="170"/>
      <c r="B4" s="174">
        <v>0.1111111111111111</v>
      </c>
      <c r="C4" s="174">
        <v>0.125</v>
      </c>
      <c r="D4" s="174">
        <v>0.14285714285714285</v>
      </c>
      <c r="E4" s="174">
        <v>0.16666666666666666</v>
      </c>
      <c r="F4" s="174">
        <v>0.2</v>
      </c>
      <c r="G4" s="174">
        <v>0.25</v>
      </c>
      <c r="H4" s="174">
        <v>0.3333333333333333</v>
      </c>
      <c r="I4" s="174">
        <v>0.5</v>
      </c>
      <c r="J4" s="175">
        <v>1.0</v>
      </c>
      <c r="K4" s="175">
        <v>2.0</v>
      </c>
      <c r="L4" s="175">
        <v>3.0</v>
      </c>
      <c r="M4" s="175">
        <v>4.0</v>
      </c>
      <c r="N4" s="175">
        <v>5.0</v>
      </c>
      <c r="O4" s="175">
        <v>6.0</v>
      </c>
      <c r="P4" s="175">
        <v>7.0</v>
      </c>
      <c r="Q4" s="175">
        <v>8.0</v>
      </c>
      <c r="R4" s="175">
        <v>9.0</v>
      </c>
      <c r="S4" s="170"/>
      <c r="T4" s="170"/>
      <c r="U4" s="170"/>
      <c r="V4" s="170"/>
      <c r="W4" s="170"/>
      <c r="X4" s="170"/>
      <c r="Y4" s="170"/>
      <c r="Z4" s="170"/>
    </row>
    <row r="5" ht="39.75" customHeight="1">
      <c r="A5" s="170"/>
      <c r="B5" s="176"/>
      <c r="C5" s="176"/>
      <c r="D5" s="176" t="s">
        <v>15</v>
      </c>
      <c r="E5" s="177"/>
      <c r="F5" s="177"/>
      <c r="G5" s="177"/>
      <c r="H5" s="176" t="s">
        <v>14</v>
      </c>
      <c r="I5" s="179" t="s">
        <v>17</v>
      </c>
      <c r="J5" s="178" t="s">
        <v>13</v>
      </c>
      <c r="K5" s="176"/>
      <c r="L5" s="178"/>
      <c r="M5" s="178"/>
      <c r="N5" s="176"/>
      <c r="O5" s="176"/>
      <c r="P5" s="176"/>
      <c r="Q5" s="176"/>
      <c r="R5" s="176"/>
      <c r="S5" s="170"/>
      <c r="T5" s="170"/>
      <c r="U5" s="170"/>
      <c r="V5" s="170"/>
      <c r="W5" s="170"/>
      <c r="X5" s="170"/>
      <c r="Y5" s="170"/>
      <c r="Z5" s="170"/>
    </row>
    <row r="6" ht="39.75" customHeight="1">
      <c r="A6" s="170"/>
      <c r="B6" s="176"/>
      <c r="C6" s="176"/>
      <c r="D6" s="176" t="s">
        <v>16</v>
      </c>
      <c r="E6" s="176"/>
      <c r="F6" s="176"/>
      <c r="G6" s="176"/>
      <c r="H6" s="176"/>
      <c r="I6" s="176"/>
      <c r="J6" s="177"/>
      <c r="K6" s="176"/>
      <c r="L6" s="177"/>
      <c r="M6" s="176"/>
      <c r="N6" s="176"/>
      <c r="O6" s="176"/>
      <c r="P6" s="176"/>
      <c r="Q6" s="176"/>
      <c r="R6" s="176"/>
      <c r="S6" s="170"/>
      <c r="T6" s="170"/>
      <c r="U6" s="170"/>
      <c r="V6" s="170"/>
      <c r="W6" s="170"/>
      <c r="X6" s="170"/>
      <c r="Y6" s="170"/>
      <c r="Z6" s="170"/>
    </row>
    <row r="7" ht="39.75" customHeight="1">
      <c r="A7" s="170"/>
      <c r="B7" s="176"/>
      <c r="C7" s="176"/>
      <c r="D7" s="176"/>
      <c r="E7" s="176"/>
      <c r="F7" s="176"/>
      <c r="G7" s="176"/>
      <c r="H7" s="176"/>
      <c r="I7" s="176"/>
      <c r="J7" s="177"/>
      <c r="K7" s="176"/>
      <c r="L7" s="176"/>
      <c r="M7" s="176"/>
      <c r="N7" s="176"/>
      <c r="O7" s="176"/>
      <c r="P7" s="176"/>
      <c r="Q7" s="176"/>
      <c r="R7" s="176"/>
      <c r="S7" s="170"/>
      <c r="T7" s="170"/>
      <c r="U7" s="170"/>
      <c r="V7" s="170"/>
      <c r="W7" s="170"/>
      <c r="X7" s="170"/>
      <c r="Y7" s="170"/>
      <c r="Z7" s="170"/>
    </row>
    <row r="8" ht="39.75" customHeight="1">
      <c r="A8" s="170"/>
      <c r="B8" s="176"/>
      <c r="C8" s="176"/>
      <c r="D8" s="176"/>
      <c r="E8" s="176"/>
      <c r="F8" s="176"/>
      <c r="G8" s="176"/>
      <c r="H8" s="176"/>
      <c r="I8" s="176"/>
      <c r="J8" s="177"/>
      <c r="K8" s="176"/>
      <c r="L8" s="176"/>
      <c r="M8" s="176"/>
      <c r="N8" s="176"/>
      <c r="O8" s="176"/>
      <c r="P8" s="176"/>
      <c r="Q8" s="176"/>
      <c r="R8" s="176"/>
      <c r="S8" s="170"/>
      <c r="T8" s="170"/>
      <c r="U8" s="170"/>
      <c r="V8" s="170"/>
      <c r="W8" s="170"/>
      <c r="X8" s="170"/>
      <c r="Y8" s="170"/>
      <c r="Z8" s="170"/>
    </row>
    <row r="9" ht="39.75" customHeight="1">
      <c r="A9" s="170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0"/>
      <c r="T9" s="170"/>
      <c r="U9" s="170"/>
      <c r="V9" s="170"/>
      <c r="W9" s="170"/>
      <c r="X9" s="170"/>
      <c r="Y9" s="170"/>
      <c r="Z9" s="170"/>
    </row>
    <row r="10" ht="21.0" customHeight="1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</row>
    <row r="11" ht="21.0" customHeight="1">
      <c r="A11" s="170"/>
      <c r="B11" s="170"/>
      <c r="C11" s="170"/>
      <c r="D11" s="170"/>
      <c r="E11" s="170"/>
      <c r="F11" s="170"/>
      <c r="G11" s="170"/>
      <c r="H11" s="170"/>
      <c r="I11" s="170"/>
      <c r="J11" s="180"/>
      <c r="K11" s="181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</row>
    <row r="12" ht="21.0" customHeight="1">
      <c r="A12" s="170"/>
      <c r="B12" s="170"/>
      <c r="C12" s="170"/>
      <c r="D12" s="170"/>
      <c r="E12" s="170"/>
      <c r="F12" s="170"/>
      <c r="G12" s="170"/>
      <c r="H12" s="170"/>
      <c r="I12" s="170"/>
      <c r="J12" s="182"/>
      <c r="K12" s="123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</row>
    <row r="13" ht="21.0" customHeight="1">
      <c r="A13" s="170"/>
      <c r="B13" s="170"/>
      <c r="C13" s="170"/>
      <c r="D13" s="170"/>
      <c r="E13" s="170"/>
      <c r="F13" s="170"/>
      <c r="G13" s="170"/>
      <c r="H13" s="170"/>
      <c r="I13" s="170"/>
      <c r="J13" s="182"/>
      <c r="K13" s="123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</row>
    <row r="14" ht="21.0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82"/>
      <c r="K14" s="123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ht="21.0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81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</row>
    <row r="16" ht="21.0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81"/>
      <c r="K16" s="181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</row>
    <row r="17" ht="21.0" customHeight="1">
      <c r="A17" s="170"/>
      <c r="B17" s="170"/>
      <c r="C17" s="170"/>
      <c r="D17" s="170"/>
      <c r="E17" s="170"/>
      <c r="F17" s="170"/>
      <c r="G17" s="170"/>
      <c r="H17" s="170"/>
      <c r="I17" s="170"/>
      <c r="J17" s="180"/>
      <c r="K17" s="18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</row>
    <row r="18" ht="21.0" customHeight="1">
      <c r="A18" s="170"/>
      <c r="B18" s="170"/>
      <c r="C18" s="170"/>
      <c r="D18" s="170"/>
      <c r="E18" s="170"/>
      <c r="F18" s="170"/>
      <c r="G18" s="170"/>
      <c r="H18" s="170"/>
      <c r="I18" s="170"/>
      <c r="J18" s="181"/>
      <c r="K18" s="183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</row>
    <row r="19" ht="21.0" customHeight="1">
      <c r="A19" s="170"/>
      <c r="B19" s="170"/>
      <c r="C19" s="170"/>
      <c r="D19" s="170"/>
      <c r="E19" s="170"/>
      <c r="F19" s="170"/>
      <c r="G19" s="170"/>
      <c r="H19" s="170"/>
      <c r="I19" s="170"/>
      <c r="J19" s="181"/>
      <c r="K19" s="181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</row>
    <row r="20" ht="21.0" customHeight="1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</row>
    <row r="21" ht="21.0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</row>
    <row r="22" ht="21.0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</row>
    <row r="23" ht="21.0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</row>
    <row r="24" ht="21.0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</row>
    <row r="25" ht="21.0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</row>
    <row r="26" ht="21.0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</row>
    <row r="27" ht="21.0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</row>
    <row r="28" ht="21.0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ht="21.0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ht="21.0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</row>
    <row r="31" ht="21.0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</row>
    <row r="32" ht="21.0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</row>
    <row r="33" ht="21.0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</row>
    <row r="34" ht="21.0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</row>
    <row r="35" ht="21.0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</row>
    <row r="36" ht="21.0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</row>
    <row r="37" ht="21.0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</row>
    <row r="38" ht="21.0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</row>
    <row r="39" ht="21.0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</row>
    <row r="40" ht="21.0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</row>
    <row r="41" ht="21.0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</row>
    <row r="42" ht="21.0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</row>
    <row r="43" ht="21.0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</row>
    <row r="44" ht="21.0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</row>
    <row r="45" ht="21.0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</row>
    <row r="46" ht="21.0" customHeight="1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</row>
    <row r="47" ht="21.0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</row>
    <row r="48" ht="21.0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</row>
    <row r="49" ht="21.0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</row>
    <row r="50" ht="21.0" customHeight="1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</row>
    <row r="51" ht="21.0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</row>
    <row r="52" ht="21.0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</row>
    <row r="53" ht="21.0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</row>
    <row r="54" ht="21.0" customHeight="1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</row>
    <row r="55" ht="21.0" customHeight="1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</row>
    <row r="56" ht="21.0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</row>
    <row r="57" ht="21.0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</row>
    <row r="58" ht="21.0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</row>
    <row r="59" ht="21.0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</row>
    <row r="60" ht="21.0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</row>
    <row r="61" ht="21.0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</row>
    <row r="62" ht="21.0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</row>
    <row r="63" ht="21.0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</row>
    <row r="64" ht="21.0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</row>
    <row r="65" ht="21.0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</row>
    <row r="66" ht="21.0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</row>
    <row r="67" ht="21.0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</row>
    <row r="68" ht="21.0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</row>
    <row r="69" ht="21.0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</row>
    <row r="70" ht="21.0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</row>
    <row r="71" ht="21.0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</row>
    <row r="72" ht="21.0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</row>
    <row r="73" ht="21.0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</row>
    <row r="74" ht="21.0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</row>
    <row r="75" ht="21.0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</row>
    <row r="76" ht="21.0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</row>
    <row r="77" ht="21.0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</row>
    <row r="78" ht="21.0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</row>
    <row r="79" ht="21.0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</row>
    <row r="80" ht="21.0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</row>
    <row r="81" ht="21.0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</row>
    <row r="82" ht="21.0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</row>
    <row r="83" ht="21.0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</row>
    <row r="84" ht="21.0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</row>
    <row r="85" ht="21.0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</row>
    <row r="86" ht="21.0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</row>
    <row r="87" ht="21.0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</row>
    <row r="88" ht="21.0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</row>
    <row r="89" ht="21.0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</row>
    <row r="90" ht="21.0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</row>
    <row r="91" ht="21.0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</row>
    <row r="92" ht="21.0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</row>
    <row r="93" ht="21.0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</row>
    <row r="94" ht="21.0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</row>
    <row r="95" ht="21.0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</row>
    <row r="96" ht="21.0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</row>
    <row r="97" ht="21.0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</row>
    <row r="98" ht="21.0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</row>
    <row r="99" ht="21.0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</row>
    <row r="100" ht="21.0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</row>
    <row r="101" ht="21.0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</row>
    <row r="102" ht="21.0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</row>
    <row r="103" ht="21.0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</row>
    <row r="104" ht="21.0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</row>
    <row r="105" ht="21.0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</row>
    <row r="106" ht="21.0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</row>
    <row r="107" ht="21.0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</row>
    <row r="108" ht="21.0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</row>
    <row r="109" ht="21.0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</row>
    <row r="110" ht="21.0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</row>
    <row r="111" ht="21.0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</row>
    <row r="112" ht="21.0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</row>
    <row r="113" ht="21.0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</row>
    <row r="114" ht="21.0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</row>
    <row r="115" ht="21.0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</row>
    <row r="116" ht="21.0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</row>
    <row r="117" ht="21.0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</row>
    <row r="118" ht="21.0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</row>
    <row r="119" ht="21.0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</row>
    <row r="120" ht="21.0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</row>
    <row r="121" ht="21.0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</row>
    <row r="122" ht="21.0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</row>
    <row r="123" ht="21.0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</row>
    <row r="124" ht="21.0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</row>
    <row r="125" ht="21.0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</row>
    <row r="126" ht="21.0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</row>
    <row r="127" ht="21.0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</row>
    <row r="128" ht="21.0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</row>
    <row r="129" ht="21.0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</row>
    <row r="130" ht="21.0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</row>
    <row r="131" ht="21.0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</row>
    <row r="132" ht="21.0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</row>
    <row r="133" ht="21.0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</row>
    <row r="134" ht="21.0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</row>
    <row r="135" ht="21.0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</row>
    <row r="136" ht="21.0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</row>
    <row r="137" ht="21.0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</row>
    <row r="138" ht="21.0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</row>
    <row r="139" ht="21.0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</row>
    <row r="140" ht="21.0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</row>
    <row r="141" ht="21.0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</row>
    <row r="142" ht="21.0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</row>
    <row r="143" ht="21.0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</row>
    <row r="144" ht="21.0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</row>
    <row r="145" ht="21.0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</row>
    <row r="146" ht="21.0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</row>
    <row r="147" ht="21.0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</row>
    <row r="148" ht="21.0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</row>
    <row r="149" ht="21.0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</row>
    <row r="150" ht="21.0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</row>
    <row r="151" ht="21.0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</row>
    <row r="152" ht="21.0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</row>
    <row r="153" ht="21.0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</row>
    <row r="154" ht="21.0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</row>
    <row r="155" ht="21.0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</row>
    <row r="156" ht="21.0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</row>
    <row r="157" ht="21.0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</row>
    <row r="158" ht="21.0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</row>
    <row r="159" ht="21.0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</row>
    <row r="160" ht="21.0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</row>
    <row r="161" ht="21.0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</row>
    <row r="162" ht="21.0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</row>
    <row r="163" ht="21.0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</row>
    <row r="164" ht="21.0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</row>
    <row r="165" ht="21.0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</row>
    <row r="166" ht="21.0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</row>
    <row r="167" ht="21.0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</row>
    <row r="168" ht="21.0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</row>
    <row r="169" ht="21.0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</row>
    <row r="170" ht="21.0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</row>
    <row r="171" ht="21.0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</row>
    <row r="172" ht="21.0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</row>
    <row r="173" ht="21.0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</row>
    <row r="174" ht="21.0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</row>
    <row r="175" ht="21.0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</row>
    <row r="176" ht="21.0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</row>
    <row r="177" ht="21.0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</row>
    <row r="178" ht="21.0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</row>
    <row r="179" ht="21.0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</row>
    <row r="180" ht="21.0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</row>
    <row r="181" ht="21.0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</row>
    <row r="182" ht="21.0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</row>
    <row r="183" ht="21.0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</row>
    <row r="184" ht="21.0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</row>
    <row r="185" ht="21.0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</row>
    <row r="186" ht="21.0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</row>
    <row r="187" ht="21.0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</row>
    <row r="188" ht="21.0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</row>
    <row r="189" ht="21.0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</row>
    <row r="190" ht="21.0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</row>
    <row r="191" ht="21.0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</row>
    <row r="192" ht="21.0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</row>
    <row r="193" ht="21.0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</row>
    <row r="194" ht="21.0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</row>
    <row r="195" ht="21.0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</row>
    <row r="196" ht="21.0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</row>
    <row r="197" ht="21.0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</row>
    <row r="198" ht="21.0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</row>
    <row r="199" ht="21.0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</row>
    <row r="200" ht="21.0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</row>
    <row r="201" ht="21.0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</row>
    <row r="202" ht="21.0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</row>
    <row r="203" ht="21.0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</row>
    <row r="204" ht="21.0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</row>
    <row r="205" ht="21.0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</row>
    <row r="206" ht="21.0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</row>
    <row r="207" ht="21.0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</row>
    <row r="208" ht="21.0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</row>
    <row r="209" ht="21.0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</row>
    <row r="210" ht="21.0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</row>
    <row r="211" ht="21.0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</row>
    <row r="212" ht="21.0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</row>
    <row r="213" ht="21.0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</row>
    <row r="214" ht="21.0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</row>
    <row r="215" ht="21.0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</row>
    <row r="216" ht="21.0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</row>
    <row r="217" ht="21.0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</row>
    <row r="218" ht="21.0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</row>
    <row r="219" ht="21.0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</row>
    <row r="220" ht="21.0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</row>
    <row r="221" ht="21.0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</row>
    <row r="222" ht="21.0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</row>
    <row r="223" ht="21.0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</row>
    <row r="224" ht="21.0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</row>
    <row r="225" ht="21.0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</row>
    <row r="226" ht="21.0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</row>
    <row r="227" ht="21.0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</row>
    <row r="228" ht="21.0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</row>
    <row r="229" ht="21.0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</row>
    <row r="230" ht="21.0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</row>
    <row r="231" ht="21.0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</row>
    <row r="232" ht="21.0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</row>
    <row r="233" ht="21.0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</row>
    <row r="234" ht="21.0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</row>
    <row r="235" ht="21.0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</row>
    <row r="236" ht="21.0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</row>
    <row r="237" ht="21.0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</row>
    <row r="238" ht="21.0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</row>
    <row r="239" ht="21.0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</row>
    <row r="240" ht="21.0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</row>
    <row r="241" ht="21.0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</row>
    <row r="242" ht="21.0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</row>
    <row r="243" ht="21.0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</row>
    <row r="244" ht="21.0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</row>
    <row r="245" ht="21.0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</row>
    <row r="246" ht="21.0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</row>
    <row r="247" ht="21.0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</row>
    <row r="248" ht="21.0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</row>
    <row r="249" ht="21.0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</row>
    <row r="250" ht="21.0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</row>
    <row r="251" ht="21.0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</row>
    <row r="252" ht="21.0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</row>
    <row r="253" ht="21.0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</row>
    <row r="254" ht="21.0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</row>
    <row r="255" ht="21.0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</row>
    <row r="256" ht="21.0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</row>
    <row r="257" ht="21.0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</row>
    <row r="258" ht="21.0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</row>
    <row r="259" ht="21.0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</row>
    <row r="260" ht="21.0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</row>
    <row r="261" ht="21.0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</row>
    <row r="262" ht="21.0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</row>
    <row r="263" ht="21.0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</row>
    <row r="264" ht="21.0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</row>
    <row r="265" ht="21.0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</row>
    <row r="266" ht="21.0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</row>
    <row r="267" ht="21.0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</row>
    <row r="268" ht="21.0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</row>
    <row r="269" ht="21.0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</row>
    <row r="270" ht="21.0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</row>
    <row r="271" ht="21.0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</row>
    <row r="272" ht="21.0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</row>
    <row r="273" ht="21.0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</row>
    <row r="274" ht="21.0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</row>
    <row r="275" ht="21.0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</row>
    <row r="276" ht="21.0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</row>
    <row r="277" ht="21.0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</row>
    <row r="278" ht="21.0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</row>
    <row r="279" ht="21.0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</row>
    <row r="280" ht="21.0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</row>
    <row r="281" ht="21.0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</row>
    <row r="282" ht="21.0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</row>
    <row r="283" ht="21.0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</row>
    <row r="284" ht="21.0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</row>
    <row r="285" ht="21.0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</row>
    <row r="286" ht="21.0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</row>
    <row r="287" ht="21.0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</row>
    <row r="288" ht="21.0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</row>
    <row r="289" ht="21.0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</row>
    <row r="290" ht="21.0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</row>
    <row r="291" ht="21.0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</row>
    <row r="292" ht="21.0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</row>
    <row r="293" ht="21.0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</row>
    <row r="294" ht="21.0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</row>
    <row r="295" ht="21.0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</row>
    <row r="296" ht="21.0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</row>
    <row r="297" ht="21.0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</row>
    <row r="298" ht="21.0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</row>
    <row r="299" ht="21.0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</row>
    <row r="300" ht="21.0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</row>
    <row r="301" ht="21.0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</row>
    <row r="302" ht="21.0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</row>
    <row r="303" ht="21.0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</row>
    <row r="304" ht="21.0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</row>
    <row r="305" ht="21.0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</row>
    <row r="306" ht="21.0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</row>
    <row r="307" ht="21.0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</row>
    <row r="308" ht="21.0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</row>
    <row r="309" ht="21.0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</row>
    <row r="310" ht="21.0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</row>
    <row r="311" ht="21.0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</row>
    <row r="312" ht="21.0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</row>
    <row r="313" ht="21.0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</row>
    <row r="314" ht="21.0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</row>
    <row r="315" ht="21.0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</row>
    <row r="316" ht="21.0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</row>
    <row r="317" ht="21.0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</row>
    <row r="318" ht="21.0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</row>
    <row r="319" ht="21.0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</row>
    <row r="320" ht="21.0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</row>
    <row r="321" ht="21.0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</row>
    <row r="322" ht="21.0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</row>
    <row r="323" ht="21.0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</row>
    <row r="324" ht="21.0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</row>
    <row r="325" ht="21.0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</row>
    <row r="326" ht="21.0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</row>
    <row r="327" ht="21.0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</row>
    <row r="328" ht="21.0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</row>
    <row r="329" ht="21.0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</row>
    <row r="330" ht="21.0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</row>
    <row r="331" ht="21.0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</row>
    <row r="332" ht="21.0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</row>
    <row r="333" ht="21.0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</row>
    <row r="334" ht="21.0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</row>
    <row r="335" ht="21.0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</row>
    <row r="336" ht="21.0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</row>
    <row r="337" ht="21.0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</row>
    <row r="338" ht="21.0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</row>
    <row r="339" ht="21.0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</row>
    <row r="340" ht="21.0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</row>
    <row r="341" ht="21.0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</row>
    <row r="342" ht="21.0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</row>
    <row r="343" ht="21.0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</row>
    <row r="344" ht="21.0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</row>
    <row r="345" ht="21.0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</row>
    <row r="346" ht="21.0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</row>
    <row r="347" ht="21.0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</row>
    <row r="348" ht="21.0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</row>
    <row r="349" ht="21.0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</row>
    <row r="350" ht="21.0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</row>
    <row r="351" ht="21.0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</row>
    <row r="352" ht="21.0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</row>
    <row r="353" ht="21.0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</row>
    <row r="354" ht="21.0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</row>
    <row r="355" ht="21.0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</row>
    <row r="356" ht="21.0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</row>
    <row r="357" ht="21.0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</row>
    <row r="358" ht="21.0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</row>
    <row r="359" ht="21.0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</row>
    <row r="360" ht="21.0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</row>
    <row r="361" ht="21.0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</row>
    <row r="362" ht="21.0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</row>
    <row r="363" ht="21.0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</row>
    <row r="364" ht="21.0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</row>
    <row r="365" ht="21.0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</row>
    <row r="366" ht="21.0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</row>
    <row r="367" ht="21.0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</row>
    <row r="368" ht="21.0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</row>
    <row r="369" ht="21.0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</row>
    <row r="370" ht="21.0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</row>
    <row r="371" ht="21.0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</row>
    <row r="372" ht="21.0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</row>
    <row r="373" ht="21.0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</row>
    <row r="374" ht="21.0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</row>
    <row r="375" ht="21.0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</row>
    <row r="376" ht="21.0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</row>
    <row r="377" ht="21.0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</row>
    <row r="378" ht="21.0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</row>
    <row r="379" ht="21.0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</row>
    <row r="380" ht="21.0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</row>
    <row r="381" ht="21.0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</row>
    <row r="382" ht="21.0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</row>
    <row r="383" ht="21.0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</row>
    <row r="384" ht="21.0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</row>
    <row r="385" ht="21.0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</row>
    <row r="386" ht="21.0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</row>
    <row r="387" ht="21.0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</row>
    <row r="388" ht="21.0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</row>
    <row r="389" ht="21.0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</row>
    <row r="390" ht="21.0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</row>
    <row r="391" ht="21.0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</row>
    <row r="392" ht="21.0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</row>
    <row r="393" ht="21.0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</row>
    <row r="394" ht="21.0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</row>
    <row r="395" ht="21.0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</row>
    <row r="396" ht="21.0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</row>
    <row r="397" ht="21.0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</row>
    <row r="398" ht="21.0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</row>
    <row r="399" ht="21.0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</row>
    <row r="400" ht="21.0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</row>
    <row r="401" ht="21.0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</row>
    <row r="402" ht="21.0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</row>
    <row r="403" ht="21.0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</row>
    <row r="404" ht="21.0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</row>
    <row r="405" ht="21.0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</row>
    <row r="406" ht="21.0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</row>
    <row r="407" ht="21.0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</row>
    <row r="408" ht="21.0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</row>
    <row r="409" ht="21.0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</row>
    <row r="410" ht="21.0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</row>
    <row r="411" ht="21.0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</row>
    <row r="412" ht="21.0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</row>
    <row r="413" ht="21.0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</row>
    <row r="414" ht="21.0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</row>
    <row r="415" ht="21.0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</row>
    <row r="416" ht="21.0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</row>
    <row r="417" ht="21.0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</row>
    <row r="418" ht="21.0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</row>
    <row r="419" ht="21.0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</row>
    <row r="420" ht="21.0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</row>
    <row r="421" ht="21.0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</row>
    <row r="422" ht="21.0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</row>
    <row r="423" ht="21.0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</row>
    <row r="424" ht="21.0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</row>
    <row r="425" ht="21.0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</row>
    <row r="426" ht="21.0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</row>
    <row r="427" ht="21.0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</row>
    <row r="428" ht="21.0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</row>
    <row r="429" ht="21.0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</row>
    <row r="430" ht="21.0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</row>
    <row r="431" ht="21.0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</row>
    <row r="432" ht="21.0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</row>
    <row r="433" ht="21.0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</row>
    <row r="434" ht="21.0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</row>
    <row r="435" ht="21.0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</row>
    <row r="436" ht="21.0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</row>
    <row r="437" ht="21.0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</row>
    <row r="438" ht="21.0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</row>
    <row r="439" ht="21.0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</row>
    <row r="440" ht="21.0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</row>
    <row r="441" ht="21.0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</row>
    <row r="442" ht="21.0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</row>
    <row r="443" ht="21.0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</row>
    <row r="444" ht="21.0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</row>
    <row r="445" ht="21.0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</row>
    <row r="446" ht="21.0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</row>
    <row r="447" ht="21.0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</row>
    <row r="448" ht="21.0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</row>
    <row r="449" ht="21.0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</row>
    <row r="450" ht="21.0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</row>
    <row r="451" ht="21.0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</row>
    <row r="452" ht="21.0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</row>
    <row r="453" ht="21.0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</row>
    <row r="454" ht="21.0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</row>
    <row r="455" ht="21.0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</row>
    <row r="456" ht="21.0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</row>
    <row r="457" ht="21.0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</row>
    <row r="458" ht="21.0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</row>
    <row r="459" ht="21.0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</row>
    <row r="460" ht="21.0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</row>
    <row r="461" ht="21.0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</row>
    <row r="462" ht="21.0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</row>
    <row r="463" ht="21.0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</row>
    <row r="464" ht="21.0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</row>
    <row r="465" ht="21.0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</row>
    <row r="466" ht="21.0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</row>
    <row r="467" ht="21.0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</row>
    <row r="468" ht="21.0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</row>
    <row r="469" ht="21.0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</row>
    <row r="470" ht="21.0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</row>
    <row r="471" ht="21.0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</row>
    <row r="472" ht="21.0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</row>
    <row r="473" ht="21.0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</row>
    <row r="474" ht="21.0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</row>
    <row r="475" ht="21.0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</row>
    <row r="476" ht="21.0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</row>
    <row r="477" ht="21.0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</row>
    <row r="478" ht="21.0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</row>
    <row r="479" ht="21.0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</row>
    <row r="480" ht="21.0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</row>
    <row r="481" ht="21.0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</row>
    <row r="482" ht="21.0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</row>
    <row r="483" ht="21.0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</row>
    <row r="484" ht="21.0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</row>
    <row r="485" ht="21.0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</row>
    <row r="486" ht="21.0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</row>
    <row r="487" ht="21.0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</row>
    <row r="488" ht="21.0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</row>
    <row r="489" ht="21.0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</row>
    <row r="490" ht="21.0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</row>
    <row r="491" ht="21.0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</row>
    <row r="492" ht="21.0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</row>
    <row r="493" ht="21.0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</row>
    <row r="494" ht="21.0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</row>
    <row r="495" ht="21.0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</row>
    <row r="496" ht="21.0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</row>
    <row r="497" ht="21.0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</row>
    <row r="498" ht="21.0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</row>
    <row r="499" ht="21.0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</row>
    <row r="500" ht="21.0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</row>
    <row r="501" ht="21.0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</row>
    <row r="502" ht="21.0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</row>
    <row r="503" ht="21.0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</row>
    <row r="504" ht="21.0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</row>
    <row r="505" ht="21.0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</row>
    <row r="506" ht="21.0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</row>
    <row r="507" ht="21.0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</row>
    <row r="508" ht="21.0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</row>
    <row r="509" ht="21.0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</row>
    <row r="510" ht="21.0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</row>
    <row r="511" ht="21.0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</row>
    <row r="512" ht="21.0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</row>
    <row r="513" ht="21.0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</row>
    <row r="514" ht="21.0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</row>
    <row r="515" ht="21.0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</row>
    <row r="516" ht="21.0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</row>
    <row r="517" ht="21.0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</row>
    <row r="518" ht="21.0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</row>
    <row r="519" ht="21.0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</row>
    <row r="520" ht="21.0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</row>
    <row r="521" ht="21.0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</row>
    <row r="522" ht="21.0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</row>
    <row r="523" ht="21.0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</row>
    <row r="524" ht="21.0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</row>
    <row r="525" ht="21.0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</row>
    <row r="526" ht="21.0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</row>
    <row r="527" ht="21.0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</row>
    <row r="528" ht="21.0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</row>
    <row r="529" ht="21.0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</row>
    <row r="530" ht="21.0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</row>
    <row r="531" ht="21.0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</row>
    <row r="532" ht="21.0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</row>
    <row r="533" ht="21.0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</row>
    <row r="534" ht="21.0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</row>
    <row r="535" ht="21.0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</row>
    <row r="536" ht="21.0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</row>
    <row r="537" ht="21.0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</row>
    <row r="538" ht="21.0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</row>
    <row r="539" ht="21.0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</row>
    <row r="540" ht="21.0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</row>
    <row r="541" ht="21.0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</row>
    <row r="542" ht="21.0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</row>
    <row r="543" ht="21.0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</row>
    <row r="544" ht="21.0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</row>
    <row r="545" ht="21.0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</row>
    <row r="546" ht="21.0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</row>
    <row r="547" ht="21.0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</row>
    <row r="548" ht="21.0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</row>
    <row r="549" ht="21.0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</row>
    <row r="550" ht="21.0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</row>
    <row r="551" ht="21.0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</row>
    <row r="552" ht="21.0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</row>
    <row r="553" ht="21.0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</row>
    <row r="554" ht="21.0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</row>
    <row r="555" ht="21.0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</row>
    <row r="556" ht="21.0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</row>
    <row r="557" ht="21.0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</row>
    <row r="558" ht="21.0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</row>
    <row r="559" ht="21.0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</row>
    <row r="560" ht="21.0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</row>
    <row r="561" ht="21.0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</row>
    <row r="562" ht="21.0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</row>
    <row r="563" ht="21.0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</row>
    <row r="564" ht="21.0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</row>
    <row r="565" ht="21.0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</row>
    <row r="566" ht="21.0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</row>
    <row r="567" ht="21.0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</row>
    <row r="568" ht="21.0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</row>
    <row r="569" ht="21.0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</row>
    <row r="570" ht="21.0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</row>
    <row r="571" ht="21.0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</row>
    <row r="572" ht="21.0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</row>
    <row r="573" ht="21.0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</row>
    <row r="574" ht="21.0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</row>
    <row r="575" ht="21.0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</row>
    <row r="576" ht="21.0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</row>
    <row r="577" ht="21.0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</row>
    <row r="578" ht="21.0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</row>
    <row r="579" ht="21.0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</row>
    <row r="580" ht="21.0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</row>
    <row r="581" ht="21.0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</row>
    <row r="582" ht="21.0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</row>
    <row r="583" ht="21.0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</row>
    <row r="584" ht="21.0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</row>
    <row r="585" ht="21.0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</row>
    <row r="586" ht="21.0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</row>
    <row r="587" ht="21.0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</row>
    <row r="588" ht="21.0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</row>
    <row r="589" ht="21.0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</row>
    <row r="590" ht="21.0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</row>
    <row r="591" ht="21.0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</row>
    <row r="592" ht="21.0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</row>
    <row r="593" ht="21.0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</row>
    <row r="594" ht="21.0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</row>
    <row r="595" ht="21.0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</row>
    <row r="596" ht="21.0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</row>
    <row r="597" ht="21.0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</row>
    <row r="598" ht="21.0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</row>
    <row r="599" ht="21.0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</row>
    <row r="600" ht="21.0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</row>
    <row r="601" ht="21.0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</row>
    <row r="602" ht="21.0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</row>
    <row r="603" ht="21.0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</row>
    <row r="604" ht="21.0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</row>
    <row r="605" ht="21.0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</row>
    <row r="606" ht="21.0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</row>
    <row r="607" ht="21.0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</row>
    <row r="608" ht="21.0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</row>
    <row r="609" ht="21.0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</row>
    <row r="610" ht="21.0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</row>
    <row r="611" ht="21.0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</row>
    <row r="612" ht="21.0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</row>
    <row r="613" ht="21.0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</row>
    <row r="614" ht="21.0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</row>
    <row r="615" ht="21.0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</row>
    <row r="616" ht="21.0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</row>
    <row r="617" ht="21.0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</row>
    <row r="618" ht="21.0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</row>
    <row r="619" ht="21.0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</row>
    <row r="620" ht="21.0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</row>
    <row r="621" ht="21.0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</row>
    <row r="622" ht="21.0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</row>
    <row r="623" ht="21.0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</row>
    <row r="624" ht="21.0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</row>
    <row r="625" ht="21.0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</row>
    <row r="626" ht="21.0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</row>
    <row r="627" ht="21.0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</row>
    <row r="628" ht="21.0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</row>
    <row r="629" ht="21.0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</row>
    <row r="630" ht="21.0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</row>
    <row r="631" ht="21.0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</row>
    <row r="632" ht="21.0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</row>
    <row r="633" ht="21.0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</row>
    <row r="634" ht="21.0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</row>
    <row r="635" ht="21.0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</row>
    <row r="636" ht="21.0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</row>
    <row r="637" ht="21.0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</row>
    <row r="638" ht="21.0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</row>
    <row r="639" ht="21.0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</row>
    <row r="640" ht="21.0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</row>
    <row r="641" ht="21.0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</row>
    <row r="642" ht="21.0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</row>
    <row r="643" ht="21.0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</row>
    <row r="644" ht="21.0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</row>
    <row r="645" ht="21.0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</row>
    <row r="646" ht="21.0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</row>
    <row r="647" ht="21.0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</row>
    <row r="648" ht="21.0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</row>
    <row r="649" ht="21.0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</row>
    <row r="650" ht="21.0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</row>
    <row r="651" ht="21.0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</row>
    <row r="652" ht="21.0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</row>
    <row r="653" ht="21.0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</row>
    <row r="654" ht="21.0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</row>
    <row r="655" ht="21.0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</row>
    <row r="656" ht="21.0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</row>
    <row r="657" ht="21.0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</row>
    <row r="658" ht="21.0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</row>
    <row r="659" ht="21.0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</row>
    <row r="660" ht="21.0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</row>
    <row r="661" ht="21.0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</row>
    <row r="662" ht="21.0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</row>
    <row r="663" ht="21.0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</row>
    <row r="664" ht="21.0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</row>
    <row r="665" ht="21.0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</row>
    <row r="666" ht="21.0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</row>
    <row r="667" ht="21.0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</row>
    <row r="668" ht="21.0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</row>
    <row r="669" ht="21.0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</row>
    <row r="670" ht="21.0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</row>
    <row r="671" ht="21.0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</row>
    <row r="672" ht="21.0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</row>
    <row r="673" ht="21.0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</row>
    <row r="674" ht="21.0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</row>
    <row r="675" ht="21.0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</row>
    <row r="676" ht="21.0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</row>
    <row r="677" ht="21.0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</row>
    <row r="678" ht="21.0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</row>
    <row r="679" ht="21.0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</row>
    <row r="680" ht="21.0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</row>
    <row r="681" ht="21.0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</row>
    <row r="682" ht="21.0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</row>
    <row r="683" ht="21.0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</row>
    <row r="684" ht="21.0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</row>
    <row r="685" ht="21.0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</row>
    <row r="686" ht="21.0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</row>
    <row r="687" ht="21.0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</row>
    <row r="688" ht="21.0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</row>
    <row r="689" ht="21.0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</row>
    <row r="690" ht="21.0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</row>
    <row r="691" ht="21.0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</row>
    <row r="692" ht="21.0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</row>
    <row r="693" ht="21.0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</row>
    <row r="694" ht="21.0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</row>
    <row r="695" ht="21.0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</row>
    <row r="696" ht="21.0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</row>
    <row r="697" ht="21.0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</row>
    <row r="698" ht="21.0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</row>
    <row r="699" ht="21.0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</row>
    <row r="700" ht="21.0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</row>
    <row r="701" ht="21.0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</row>
    <row r="702" ht="21.0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</row>
    <row r="703" ht="21.0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</row>
    <row r="704" ht="21.0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</row>
    <row r="705" ht="21.0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</row>
    <row r="706" ht="21.0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</row>
    <row r="707" ht="21.0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</row>
    <row r="708" ht="21.0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</row>
    <row r="709" ht="21.0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</row>
    <row r="710" ht="21.0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</row>
    <row r="711" ht="21.0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</row>
    <row r="712" ht="21.0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</row>
    <row r="713" ht="21.0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</row>
    <row r="714" ht="21.0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</row>
    <row r="715" ht="21.0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</row>
    <row r="716" ht="21.0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</row>
    <row r="717" ht="21.0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</row>
    <row r="718" ht="21.0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</row>
    <row r="719" ht="21.0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</row>
    <row r="720" ht="21.0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</row>
    <row r="721" ht="21.0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</row>
    <row r="722" ht="21.0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</row>
    <row r="723" ht="21.0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</row>
    <row r="724" ht="21.0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</row>
    <row r="725" ht="21.0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</row>
    <row r="726" ht="21.0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</row>
    <row r="727" ht="21.0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</row>
    <row r="728" ht="21.0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</row>
    <row r="729" ht="21.0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</row>
    <row r="730" ht="21.0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</row>
    <row r="731" ht="21.0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</row>
    <row r="732" ht="21.0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</row>
    <row r="733" ht="21.0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</row>
    <row r="734" ht="21.0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</row>
    <row r="735" ht="21.0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</row>
    <row r="736" ht="21.0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</row>
    <row r="737" ht="21.0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</row>
    <row r="738" ht="21.0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</row>
    <row r="739" ht="21.0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</row>
    <row r="740" ht="21.0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</row>
    <row r="741" ht="21.0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</row>
    <row r="742" ht="21.0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</row>
    <row r="743" ht="21.0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</row>
    <row r="744" ht="21.0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</row>
    <row r="745" ht="21.0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</row>
    <row r="746" ht="21.0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</row>
    <row r="747" ht="21.0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</row>
    <row r="748" ht="21.0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</row>
    <row r="749" ht="21.0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</row>
    <row r="750" ht="21.0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</row>
    <row r="751" ht="21.0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</row>
    <row r="752" ht="21.0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</row>
    <row r="753" ht="21.0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</row>
    <row r="754" ht="21.0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</row>
    <row r="755" ht="21.0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</row>
    <row r="756" ht="21.0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</row>
    <row r="757" ht="21.0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</row>
    <row r="758" ht="21.0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</row>
    <row r="759" ht="21.0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</row>
    <row r="760" ht="21.0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</row>
    <row r="761" ht="21.0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</row>
    <row r="762" ht="21.0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</row>
    <row r="763" ht="21.0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</row>
    <row r="764" ht="21.0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</row>
    <row r="765" ht="21.0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</row>
    <row r="766" ht="21.0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</row>
    <row r="767" ht="21.0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</row>
    <row r="768" ht="21.0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</row>
    <row r="769" ht="21.0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</row>
    <row r="770" ht="21.0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</row>
    <row r="771" ht="21.0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</row>
    <row r="772" ht="21.0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</row>
    <row r="773" ht="21.0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</row>
    <row r="774" ht="21.0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</row>
    <row r="775" ht="21.0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</row>
    <row r="776" ht="21.0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</row>
    <row r="777" ht="21.0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</row>
    <row r="778" ht="21.0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</row>
    <row r="779" ht="21.0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</row>
    <row r="780" ht="21.0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</row>
    <row r="781" ht="21.0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</row>
    <row r="782" ht="21.0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</row>
    <row r="783" ht="21.0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</row>
    <row r="784" ht="21.0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</row>
    <row r="785" ht="21.0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</row>
    <row r="786" ht="21.0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</row>
    <row r="787" ht="21.0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</row>
    <row r="788" ht="21.0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</row>
    <row r="789" ht="21.0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</row>
    <row r="790" ht="21.0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</row>
    <row r="791" ht="21.0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</row>
    <row r="792" ht="21.0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</row>
    <row r="793" ht="21.0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</row>
    <row r="794" ht="21.0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</row>
    <row r="795" ht="21.0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</row>
    <row r="796" ht="21.0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</row>
    <row r="797" ht="21.0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</row>
    <row r="798" ht="21.0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</row>
    <row r="799" ht="21.0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</row>
    <row r="800" ht="21.0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</row>
    <row r="801" ht="21.0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</row>
    <row r="802" ht="21.0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</row>
    <row r="803" ht="21.0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</row>
    <row r="804" ht="21.0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</row>
    <row r="805" ht="21.0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</row>
    <row r="806" ht="21.0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</row>
    <row r="807" ht="21.0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</row>
    <row r="808" ht="21.0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</row>
    <row r="809" ht="21.0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</row>
    <row r="810" ht="21.0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</row>
    <row r="811" ht="21.0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</row>
    <row r="812" ht="21.0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</row>
    <row r="813" ht="21.0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</row>
    <row r="814" ht="21.0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</row>
    <row r="815" ht="21.0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</row>
    <row r="816" ht="21.0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</row>
    <row r="817" ht="21.0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</row>
    <row r="818" ht="21.0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</row>
    <row r="819" ht="21.0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</row>
    <row r="820" ht="21.0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</row>
    <row r="821" ht="21.0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</row>
    <row r="822" ht="21.0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</row>
    <row r="823" ht="21.0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</row>
    <row r="824" ht="21.0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</row>
    <row r="825" ht="21.0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</row>
    <row r="826" ht="21.0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</row>
    <row r="827" ht="21.0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</row>
    <row r="828" ht="21.0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</row>
    <row r="829" ht="21.0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</row>
    <row r="830" ht="21.0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</row>
    <row r="831" ht="21.0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</row>
    <row r="832" ht="21.0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</row>
    <row r="833" ht="21.0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</row>
    <row r="834" ht="21.0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</row>
    <row r="835" ht="21.0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</row>
    <row r="836" ht="21.0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</row>
    <row r="837" ht="21.0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</row>
    <row r="838" ht="21.0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</row>
    <row r="839" ht="21.0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</row>
    <row r="840" ht="21.0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</row>
    <row r="841" ht="21.0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</row>
    <row r="842" ht="21.0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</row>
    <row r="843" ht="21.0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</row>
    <row r="844" ht="21.0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</row>
    <row r="845" ht="21.0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</row>
    <row r="846" ht="21.0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</row>
    <row r="847" ht="21.0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</row>
    <row r="848" ht="21.0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</row>
    <row r="849" ht="21.0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</row>
    <row r="850" ht="21.0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</row>
    <row r="851" ht="21.0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</row>
    <row r="852" ht="21.0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</row>
    <row r="853" ht="21.0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</row>
    <row r="854" ht="21.0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</row>
    <row r="855" ht="21.0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</row>
    <row r="856" ht="21.0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</row>
    <row r="857" ht="21.0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</row>
    <row r="858" ht="21.0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</row>
    <row r="859" ht="21.0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</row>
    <row r="860" ht="21.0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</row>
    <row r="861" ht="21.0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</row>
    <row r="862" ht="21.0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</row>
    <row r="863" ht="21.0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</row>
    <row r="864" ht="21.0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</row>
    <row r="865" ht="21.0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</row>
    <row r="866" ht="21.0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</row>
    <row r="867" ht="21.0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</row>
    <row r="868" ht="21.0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</row>
    <row r="869" ht="21.0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</row>
    <row r="870" ht="21.0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</row>
    <row r="871" ht="21.0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</row>
    <row r="872" ht="21.0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</row>
    <row r="873" ht="21.0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</row>
    <row r="874" ht="21.0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</row>
    <row r="875" ht="21.0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</row>
    <row r="876" ht="21.0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</row>
    <row r="877" ht="21.0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</row>
    <row r="878" ht="21.0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</row>
    <row r="879" ht="21.0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</row>
    <row r="880" ht="21.0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</row>
    <row r="881" ht="21.0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</row>
    <row r="882" ht="21.0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</row>
    <row r="883" ht="21.0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</row>
    <row r="884" ht="21.0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</row>
    <row r="885" ht="21.0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</row>
    <row r="886" ht="21.0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</row>
    <row r="887" ht="21.0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</row>
    <row r="888" ht="21.0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</row>
    <row r="889" ht="21.0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</row>
    <row r="890" ht="21.0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</row>
    <row r="891" ht="21.0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</row>
    <row r="892" ht="21.0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</row>
    <row r="893" ht="21.0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</row>
    <row r="894" ht="21.0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</row>
    <row r="895" ht="21.0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</row>
    <row r="896" ht="21.0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</row>
    <row r="897" ht="21.0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</row>
    <row r="898" ht="21.0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</row>
    <row r="899" ht="21.0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</row>
    <row r="900" ht="21.0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</row>
    <row r="901" ht="21.0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</row>
    <row r="902" ht="21.0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</row>
    <row r="903" ht="21.0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</row>
    <row r="904" ht="21.0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</row>
    <row r="905" ht="21.0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</row>
    <row r="906" ht="21.0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</row>
    <row r="907" ht="21.0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</row>
    <row r="908" ht="21.0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</row>
    <row r="909" ht="21.0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</row>
    <row r="910" ht="21.0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</row>
    <row r="911" ht="21.0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</row>
    <row r="912" ht="21.0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</row>
    <row r="913" ht="21.0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</row>
    <row r="914" ht="21.0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</row>
    <row r="915" ht="21.0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</row>
    <row r="916" ht="21.0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</row>
    <row r="917" ht="21.0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</row>
    <row r="918" ht="21.0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</row>
    <row r="919" ht="21.0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</row>
    <row r="920" ht="21.0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</row>
    <row r="921" ht="21.0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</row>
    <row r="922" ht="21.0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</row>
    <row r="923" ht="21.0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</row>
    <row r="924" ht="21.0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</row>
    <row r="925" ht="21.0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</row>
    <row r="926" ht="21.0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</row>
    <row r="927" ht="21.0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</row>
    <row r="928" ht="21.0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</row>
    <row r="929" ht="21.0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</row>
    <row r="930" ht="21.0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</row>
    <row r="931" ht="21.0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</row>
    <row r="932" ht="21.0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</row>
    <row r="933" ht="21.0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</row>
    <row r="934" ht="21.0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</row>
    <row r="935" ht="21.0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</row>
    <row r="936" ht="21.0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</row>
    <row r="937" ht="21.0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</row>
    <row r="938" ht="21.0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</row>
    <row r="939" ht="21.0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</row>
    <row r="940" ht="21.0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</row>
    <row r="941" ht="21.0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</row>
    <row r="942" ht="21.0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</row>
    <row r="943" ht="21.0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</row>
    <row r="944" ht="21.0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</row>
    <row r="945" ht="21.0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</row>
    <row r="946" ht="21.0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</row>
    <row r="947" ht="21.0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</row>
    <row r="948" ht="21.0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</row>
    <row r="949" ht="21.0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</row>
    <row r="950" ht="21.0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</row>
    <row r="951" ht="21.0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</row>
    <row r="952" ht="21.0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</row>
    <row r="953" ht="21.0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</row>
    <row r="954" ht="21.0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</row>
    <row r="955" ht="21.0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</row>
    <row r="956" ht="21.0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</row>
    <row r="957" ht="21.0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</row>
    <row r="958" ht="21.0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</row>
    <row r="959" ht="21.0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</row>
    <row r="960" ht="21.0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</row>
    <row r="961" ht="21.0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</row>
    <row r="962" ht="21.0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</row>
    <row r="963" ht="21.0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</row>
    <row r="964" ht="21.0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</row>
    <row r="965" ht="21.0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</row>
    <row r="966" ht="21.0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</row>
    <row r="967" ht="21.0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</row>
    <row r="968" ht="21.0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</row>
    <row r="969" ht="21.0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</row>
    <row r="970" ht="21.0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</row>
    <row r="971" ht="21.0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</row>
    <row r="972" ht="21.0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</row>
    <row r="973" ht="21.0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</row>
    <row r="974" ht="21.0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</row>
    <row r="975" ht="21.0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</row>
    <row r="976" ht="21.0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</row>
    <row r="977" ht="21.0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</row>
    <row r="978" ht="21.0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</row>
    <row r="979" ht="21.0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</row>
    <row r="980" ht="21.0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</row>
    <row r="981" ht="21.0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</row>
    <row r="982" ht="21.0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</row>
    <row r="983" ht="21.0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</row>
    <row r="984" ht="21.0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</row>
    <row r="985" ht="21.0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</row>
    <row r="986" ht="21.0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</row>
    <row r="987" ht="21.0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</row>
    <row r="988" ht="21.0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</row>
    <row r="989" ht="21.0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</row>
    <row r="990" ht="21.0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</row>
    <row r="991" ht="21.0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</row>
    <row r="992" ht="21.0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</row>
    <row r="993" ht="21.0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</row>
    <row r="994" ht="21.0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</row>
    <row r="995" ht="21.0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</row>
    <row r="996" ht="21.0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</row>
    <row r="997" ht="21.0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</row>
    <row r="998" ht="21.0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</row>
    <row r="999" ht="21.0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</row>
    <row r="1000" ht="21.0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</row>
  </sheetData>
  <mergeCells count="6">
    <mergeCell ref="C2:H2"/>
    <mergeCell ref="J2:J3"/>
    <mergeCell ref="L2:Q2"/>
    <mergeCell ref="J12:K12"/>
    <mergeCell ref="J13:K13"/>
    <mergeCell ref="J14:K1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6" width="10.71"/>
    <col customWidth="1" min="7" max="7" width="12.71"/>
    <col customWidth="1" min="8" max="8" width="12.14"/>
    <col customWidth="1" min="9" max="9" width="11.43"/>
    <col customWidth="1" min="10" max="12" width="10.71"/>
    <col customWidth="1" min="13" max="13" width="12.86"/>
    <col customWidth="1" min="14" max="18" width="10.71"/>
    <col customWidth="1" min="19" max="26" width="10.0"/>
  </cols>
  <sheetData>
    <row r="1" ht="21.0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</row>
    <row r="2" ht="21.0" customHeight="1">
      <c r="A2" s="170"/>
      <c r="B2" s="170"/>
      <c r="C2" s="184" t="s">
        <v>50</v>
      </c>
      <c r="D2" s="184"/>
      <c r="E2" s="184"/>
      <c r="F2" s="184"/>
      <c r="G2" s="184"/>
      <c r="H2" s="184"/>
      <c r="I2" s="170"/>
      <c r="J2" s="185" t="s">
        <v>52</v>
      </c>
      <c r="K2" s="170"/>
      <c r="L2" s="184" t="s">
        <v>51</v>
      </c>
      <c r="M2" s="184"/>
      <c r="N2" s="184"/>
      <c r="O2" s="184"/>
      <c r="P2" s="184"/>
      <c r="Q2" s="184"/>
      <c r="R2" s="170"/>
      <c r="S2" s="170"/>
      <c r="T2" s="170"/>
      <c r="U2" s="170"/>
      <c r="V2" s="170"/>
      <c r="W2" s="170"/>
      <c r="X2" s="170"/>
      <c r="Y2" s="170"/>
      <c r="Z2" s="170"/>
    </row>
    <row r="3" ht="28.5" customHeight="1">
      <c r="A3" s="170"/>
      <c r="B3" s="170"/>
      <c r="C3" s="170"/>
      <c r="D3" s="170"/>
      <c r="E3" s="170"/>
      <c r="F3" s="170"/>
      <c r="G3" s="170"/>
      <c r="H3" s="170"/>
      <c r="I3" s="170"/>
      <c r="J3" s="176" t="s">
        <v>52</v>
      </c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ht="39.75" customHeight="1">
      <c r="A4" s="170"/>
      <c r="B4" s="174">
        <v>0.1111111111111111</v>
      </c>
      <c r="C4" s="174">
        <v>0.125</v>
      </c>
      <c r="D4" s="174">
        <v>0.14285714285714285</v>
      </c>
      <c r="E4" s="174">
        <v>0.16666666666666666</v>
      </c>
      <c r="F4" s="174">
        <v>0.2</v>
      </c>
      <c r="G4" s="174">
        <v>0.25</v>
      </c>
      <c r="H4" s="174">
        <v>0.3333333333333333</v>
      </c>
      <c r="I4" s="174">
        <v>0.5</v>
      </c>
      <c r="J4" s="175">
        <v>1.0</v>
      </c>
      <c r="K4" s="175">
        <v>2.0</v>
      </c>
      <c r="L4" s="175">
        <v>3.0</v>
      </c>
      <c r="M4" s="175">
        <v>4.0</v>
      </c>
      <c r="N4" s="175">
        <v>5.0</v>
      </c>
      <c r="O4" s="175">
        <v>6.0</v>
      </c>
      <c r="P4" s="175">
        <v>7.0</v>
      </c>
      <c r="Q4" s="175">
        <v>8.0</v>
      </c>
      <c r="R4" s="175">
        <v>9.0</v>
      </c>
      <c r="S4" s="170"/>
      <c r="T4" s="170"/>
      <c r="U4" s="170"/>
      <c r="V4" s="170"/>
      <c r="W4" s="170"/>
      <c r="X4" s="170"/>
      <c r="Y4" s="170"/>
      <c r="Z4" s="170"/>
    </row>
    <row r="5" ht="39.75" customHeight="1">
      <c r="A5" s="170"/>
      <c r="B5" s="176"/>
      <c r="C5" s="176"/>
      <c r="D5" s="176"/>
      <c r="E5" s="176"/>
      <c r="F5" s="176"/>
      <c r="G5" s="186" t="s">
        <v>10</v>
      </c>
      <c r="H5" s="186" t="s">
        <v>7</v>
      </c>
      <c r="I5" s="186"/>
      <c r="J5" s="186" t="s">
        <v>53</v>
      </c>
      <c r="K5" s="186"/>
      <c r="L5" s="186" t="s">
        <v>8</v>
      </c>
      <c r="M5" s="186" t="s">
        <v>9</v>
      </c>
      <c r="N5" s="176"/>
      <c r="O5" s="176"/>
      <c r="P5" s="176"/>
      <c r="Q5" s="176"/>
      <c r="R5" s="176"/>
      <c r="S5" s="170"/>
      <c r="T5" s="170"/>
      <c r="U5" s="170"/>
      <c r="V5" s="170"/>
      <c r="W5" s="170"/>
      <c r="X5" s="170"/>
      <c r="Y5" s="170"/>
      <c r="Z5" s="170"/>
    </row>
    <row r="6" ht="39.75" customHeight="1">
      <c r="A6" s="170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0"/>
      <c r="M6" s="176"/>
      <c r="N6" s="176"/>
      <c r="O6" s="176"/>
      <c r="P6" s="176"/>
      <c r="Q6" s="176"/>
      <c r="R6" s="176"/>
      <c r="S6" s="170"/>
      <c r="T6" s="170"/>
      <c r="U6" s="170"/>
      <c r="V6" s="170"/>
      <c r="W6" s="170"/>
      <c r="X6" s="170"/>
      <c r="Y6" s="170"/>
      <c r="Z6" s="170"/>
    </row>
    <row r="7" ht="39.75" customHeight="1">
      <c r="A7" s="170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0"/>
      <c r="T7" s="170"/>
      <c r="U7" s="170"/>
      <c r="V7" s="170"/>
      <c r="W7" s="170"/>
      <c r="X7" s="170"/>
      <c r="Y7" s="170"/>
      <c r="Z7" s="170"/>
    </row>
    <row r="8" ht="39.75" customHeight="1">
      <c r="A8" s="170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0"/>
      <c r="T8" s="170"/>
      <c r="U8" s="170"/>
      <c r="V8" s="170"/>
      <c r="W8" s="170"/>
      <c r="X8" s="170"/>
      <c r="Y8" s="170"/>
      <c r="Z8" s="170"/>
    </row>
    <row r="9" ht="39.75" customHeight="1">
      <c r="A9" s="170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0"/>
      <c r="T9" s="170"/>
      <c r="U9" s="170"/>
      <c r="V9" s="170"/>
      <c r="W9" s="170"/>
      <c r="X9" s="170"/>
      <c r="Y9" s="170"/>
      <c r="Z9" s="170"/>
    </row>
    <row r="10" ht="21.0" customHeight="1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</row>
    <row r="11" ht="21.0" customHeight="1">
      <c r="A11" s="170"/>
      <c r="B11" s="170"/>
      <c r="C11" s="170"/>
      <c r="D11" s="170"/>
      <c r="E11" s="170"/>
      <c r="F11" s="170"/>
      <c r="G11" s="170"/>
      <c r="H11" s="170"/>
      <c r="I11" s="170"/>
      <c r="J11" s="180"/>
      <c r="K11" s="181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</row>
    <row r="12" ht="21.0" customHeight="1">
      <c r="A12" s="170"/>
      <c r="B12" s="170"/>
      <c r="C12" s="170"/>
      <c r="D12" s="170"/>
      <c r="E12" s="170"/>
      <c r="F12" s="170"/>
      <c r="G12" s="170"/>
      <c r="H12" s="170"/>
      <c r="I12" s="170"/>
      <c r="J12" s="182"/>
      <c r="K12" s="123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</row>
    <row r="13" ht="21.0" customHeight="1">
      <c r="A13" s="170"/>
      <c r="B13" s="170"/>
      <c r="C13" s="170"/>
      <c r="D13" s="170"/>
      <c r="E13" s="170"/>
      <c r="F13" s="170"/>
      <c r="G13" s="170"/>
      <c r="H13" s="170"/>
      <c r="I13" s="170"/>
      <c r="J13" s="182"/>
      <c r="K13" s="123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</row>
    <row r="14" ht="21.0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82"/>
      <c r="K14" s="123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ht="21.0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81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</row>
    <row r="16" ht="21.0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81"/>
      <c r="K16" s="181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</row>
    <row r="17" ht="21.0" customHeight="1">
      <c r="A17" s="170"/>
      <c r="B17" s="170"/>
      <c r="C17" s="170"/>
      <c r="D17" s="170"/>
      <c r="E17" s="170"/>
      <c r="F17" s="170"/>
      <c r="G17" s="170"/>
      <c r="H17" s="170"/>
      <c r="I17" s="170"/>
      <c r="J17" s="180"/>
      <c r="K17" s="18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</row>
    <row r="18" ht="21.0" customHeight="1">
      <c r="A18" s="170"/>
      <c r="B18" s="170"/>
      <c r="C18" s="170"/>
      <c r="D18" s="170"/>
      <c r="E18" s="170"/>
      <c r="F18" s="170"/>
      <c r="G18" s="170"/>
      <c r="H18" s="170"/>
      <c r="I18" s="170"/>
      <c r="J18" s="181"/>
      <c r="K18" s="183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</row>
    <row r="19" ht="21.0" customHeight="1">
      <c r="A19" s="170"/>
      <c r="B19" s="170"/>
      <c r="C19" s="170"/>
      <c r="D19" s="170"/>
      <c r="E19" s="170"/>
      <c r="F19" s="170"/>
      <c r="G19" s="170"/>
      <c r="H19" s="170"/>
      <c r="I19" s="170"/>
      <c r="J19" s="181"/>
      <c r="K19" s="181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</row>
    <row r="20" ht="21.0" customHeight="1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</row>
    <row r="21" ht="21.0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</row>
    <row r="22" ht="21.0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</row>
    <row r="23" ht="21.0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</row>
    <row r="24" ht="21.0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</row>
    <row r="25" ht="21.0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</row>
    <row r="26" ht="21.0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</row>
    <row r="27" ht="21.0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</row>
    <row r="28" ht="21.0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ht="21.0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ht="21.0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</row>
    <row r="31" ht="21.0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</row>
    <row r="32" ht="21.0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</row>
    <row r="33" ht="21.0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</row>
    <row r="34" ht="21.0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</row>
    <row r="35" ht="21.0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</row>
    <row r="36" ht="21.0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</row>
    <row r="37" ht="21.0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</row>
    <row r="38" ht="21.0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</row>
    <row r="39" ht="21.0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</row>
    <row r="40" ht="21.0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</row>
    <row r="41" ht="21.0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</row>
    <row r="42" ht="21.0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</row>
    <row r="43" ht="21.0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</row>
    <row r="44" ht="21.0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</row>
    <row r="45" ht="21.0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</row>
    <row r="46" ht="21.0" customHeight="1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</row>
    <row r="47" ht="21.0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</row>
    <row r="48" ht="21.0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</row>
    <row r="49" ht="21.0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</row>
    <row r="50" ht="21.0" customHeight="1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</row>
    <row r="51" ht="21.0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</row>
    <row r="52" ht="21.0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</row>
    <row r="53" ht="21.0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</row>
    <row r="54" ht="21.0" customHeight="1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</row>
    <row r="55" ht="21.0" customHeight="1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</row>
    <row r="56" ht="21.0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</row>
    <row r="57" ht="21.0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</row>
    <row r="58" ht="21.0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</row>
    <row r="59" ht="21.0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</row>
    <row r="60" ht="21.0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</row>
    <row r="61" ht="21.0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</row>
    <row r="62" ht="21.0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</row>
    <row r="63" ht="21.0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</row>
    <row r="64" ht="21.0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</row>
    <row r="65" ht="21.0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</row>
    <row r="66" ht="21.0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</row>
    <row r="67" ht="21.0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</row>
    <row r="68" ht="21.0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</row>
    <row r="69" ht="21.0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</row>
    <row r="70" ht="21.0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</row>
    <row r="71" ht="21.0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</row>
    <row r="72" ht="21.0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</row>
    <row r="73" ht="21.0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</row>
    <row r="74" ht="21.0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</row>
    <row r="75" ht="21.0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</row>
    <row r="76" ht="21.0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</row>
    <row r="77" ht="21.0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</row>
    <row r="78" ht="21.0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</row>
    <row r="79" ht="21.0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</row>
    <row r="80" ht="21.0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</row>
    <row r="81" ht="21.0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</row>
    <row r="82" ht="21.0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</row>
    <row r="83" ht="21.0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</row>
    <row r="84" ht="21.0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</row>
    <row r="85" ht="21.0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</row>
    <row r="86" ht="21.0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</row>
    <row r="87" ht="21.0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</row>
    <row r="88" ht="21.0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</row>
    <row r="89" ht="21.0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</row>
    <row r="90" ht="21.0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</row>
    <row r="91" ht="21.0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</row>
    <row r="92" ht="21.0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</row>
    <row r="93" ht="21.0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</row>
    <row r="94" ht="21.0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</row>
    <row r="95" ht="21.0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</row>
    <row r="96" ht="21.0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</row>
    <row r="97" ht="21.0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</row>
    <row r="98" ht="21.0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</row>
    <row r="99" ht="21.0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</row>
    <row r="100" ht="21.0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</row>
    <row r="101" ht="21.0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</row>
    <row r="102" ht="21.0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</row>
    <row r="103" ht="21.0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</row>
    <row r="104" ht="21.0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</row>
    <row r="105" ht="21.0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</row>
    <row r="106" ht="21.0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</row>
    <row r="107" ht="21.0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</row>
    <row r="108" ht="21.0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</row>
    <row r="109" ht="21.0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</row>
    <row r="110" ht="21.0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</row>
    <row r="111" ht="21.0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</row>
    <row r="112" ht="21.0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</row>
    <row r="113" ht="21.0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</row>
    <row r="114" ht="21.0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</row>
    <row r="115" ht="21.0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</row>
    <row r="116" ht="21.0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</row>
    <row r="117" ht="21.0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</row>
    <row r="118" ht="21.0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</row>
    <row r="119" ht="21.0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</row>
    <row r="120" ht="21.0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</row>
    <row r="121" ht="21.0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</row>
    <row r="122" ht="21.0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</row>
    <row r="123" ht="21.0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</row>
    <row r="124" ht="21.0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</row>
    <row r="125" ht="21.0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</row>
    <row r="126" ht="21.0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</row>
    <row r="127" ht="21.0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</row>
    <row r="128" ht="21.0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</row>
    <row r="129" ht="21.0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</row>
    <row r="130" ht="21.0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</row>
    <row r="131" ht="21.0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</row>
    <row r="132" ht="21.0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</row>
    <row r="133" ht="21.0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</row>
    <row r="134" ht="21.0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</row>
    <row r="135" ht="21.0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</row>
    <row r="136" ht="21.0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</row>
    <row r="137" ht="21.0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</row>
    <row r="138" ht="21.0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</row>
    <row r="139" ht="21.0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</row>
    <row r="140" ht="21.0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</row>
    <row r="141" ht="21.0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</row>
    <row r="142" ht="21.0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</row>
    <row r="143" ht="21.0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</row>
    <row r="144" ht="21.0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</row>
    <row r="145" ht="21.0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</row>
    <row r="146" ht="21.0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</row>
    <row r="147" ht="21.0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</row>
    <row r="148" ht="21.0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</row>
    <row r="149" ht="21.0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</row>
    <row r="150" ht="21.0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</row>
    <row r="151" ht="21.0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</row>
    <row r="152" ht="21.0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</row>
    <row r="153" ht="21.0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</row>
    <row r="154" ht="21.0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</row>
    <row r="155" ht="21.0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</row>
    <row r="156" ht="21.0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</row>
    <row r="157" ht="21.0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</row>
    <row r="158" ht="21.0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</row>
    <row r="159" ht="21.0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</row>
    <row r="160" ht="21.0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</row>
    <row r="161" ht="21.0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</row>
    <row r="162" ht="21.0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</row>
    <row r="163" ht="21.0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</row>
    <row r="164" ht="21.0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</row>
    <row r="165" ht="21.0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</row>
    <row r="166" ht="21.0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</row>
    <row r="167" ht="21.0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</row>
    <row r="168" ht="21.0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</row>
    <row r="169" ht="21.0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</row>
    <row r="170" ht="21.0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</row>
    <row r="171" ht="21.0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</row>
    <row r="172" ht="21.0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</row>
    <row r="173" ht="21.0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</row>
    <row r="174" ht="21.0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</row>
    <row r="175" ht="21.0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</row>
    <row r="176" ht="21.0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</row>
    <row r="177" ht="21.0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</row>
    <row r="178" ht="21.0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</row>
    <row r="179" ht="21.0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</row>
    <row r="180" ht="21.0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</row>
    <row r="181" ht="21.0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</row>
    <row r="182" ht="21.0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</row>
    <row r="183" ht="21.0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</row>
    <row r="184" ht="21.0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</row>
    <row r="185" ht="21.0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</row>
    <row r="186" ht="21.0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</row>
    <row r="187" ht="21.0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</row>
    <row r="188" ht="21.0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</row>
    <row r="189" ht="21.0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</row>
    <row r="190" ht="21.0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</row>
    <row r="191" ht="21.0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</row>
    <row r="192" ht="21.0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</row>
    <row r="193" ht="21.0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</row>
    <row r="194" ht="21.0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</row>
    <row r="195" ht="21.0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</row>
    <row r="196" ht="21.0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</row>
    <row r="197" ht="21.0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</row>
    <row r="198" ht="21.0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</row>
    <row r="199" ht="21.0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</row>
    <row r="200" ht="21.0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</row>
    <row r="201" ht="21.0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</row>
    <row r="202" ht="21.0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</row>
    <row r="203" ht="21.0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</row>
    <row r="204" ht="21.0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</row>
    <row r="205" ht="21.0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</row>
    <row r="206" ht="21.0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</row>
    <row r="207" ht="21.0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</row>
    <row r="208" ht="21.0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</row>
    <row r="209" ht="21.0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</row>
    <row r="210" ht="21.0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</row>
    <row r="211" ht="21.0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</row>
    <row r="212" ht="21.0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</row>
    <row r="213" ht="21.0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</row>
    <row r="214" ht="21.0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</row>
    <row r="215" ht="21.0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</row>
    <row r="216" ht="21.0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</row>
    <row r="217" ht="21.0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</row>
    <row r="218" ht="21.0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</row>
    <row r="219" ht="21.0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</row>
    <row r="220" ht="21.0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</row>
    <row r="221" ht="21.0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</row>
    <row r="222" ht="21.0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</row>
    <row r="223" ht="21.0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</row>
    <row r="224" ht="21.0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</row>
    <row r="225" ht="21.0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</row>
    <row r="226" ht="21.0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</row>
    <row r="227" ht="21.0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</row>
    <row r="228" ht="21.0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</row>
    <row r="229" ht="21.0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</row>
    <row r="230" ht="21.0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</row>
    <row r="231" ht="21.0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</row>
    <row r="232" ht="21.0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</row>
    <row r="233" ht="21.0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</row>
    <row r="234" ht="21.0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</row>
    <row r="235" ht="21.0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</row>
    <row r="236" ht="21.0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</row>
    <row r="237" ht="21.0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</row>
    <row r="238" ht="21.0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</row>
    <row r="239" ht="21.0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</row>
    <row r="240" ht="21.0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</row>
    <row r="241" ht="21.0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</row>
    <row r="242" ht="21.0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</row>
    <row r="243" ht="21.0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</row>
    <row r="244" ht="21.0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</row>
    <row r="245" ht="21.0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</row>
    <row r="246" ht="21.0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</row>
    <row r="247" ht="21.0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</row>
    <row r="248" ht="21.0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</row>
    <row r="249" ht="21.0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</row>
    <row r="250" ht="21.0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</row>
    <row r="251" ht="21.0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</row>
    <row r="252" ht="21.0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</row>
    <row r="253" ht="21.0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</row>
    <row r="254" ht="21.0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</row>
    <row r="255" ht="21.0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</row>
    <row r="256" ht="21.0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</row>
    <row r="257" ht="21.0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</row>
    <row r="258" ht="21.0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</row>
    <row r="259" ht="21.0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</row>
    <row r="260" ht="21.0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</row>
    <row r="261" ht="21.0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</row>
    <row r="262" ht="21.0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</row>
    <row r="263" ht="21.0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</row>
    <row r="264" ht="21.0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</row>
    <row r="265" ht="21.0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</row>
    <row r="266" ht="21.0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</row>
    <row r="267" ht="21.0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</row>
    <row r="268" ht="21.0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</row>
    <row r="269" ht="21.0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</row>
    <row r="270" ht="21.0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</row>
    <row r="271" ht="21.0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</row>
    <row r="272" ht="21.0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</row>
    <row r="273" ht="21.0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</row>
    <row r="274" ht="21.0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</row>
    <row r="275" ht="21.0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</row>
    <row r="276" ht="21.0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</row>
    <row r="277" ht="21.0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</row>
    <row r="278" ht="21.0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</row>
    <row r="279" ht="21.0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</row>
    <row r="280" ht="21.0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</row>
    <row r="281" ht="21.0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</row>
    <row r="282" ht="21.0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</row>
    <row r="283" ht="21.0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</row>
    <row r="284" ht="21.0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</row>
    <row r="285" ht="21.0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</row>
    <row r="286" ht="21.0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</row>
    <row r="287" ht="21.0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</row>
    <row r="288" ht="21.0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</row>
    <row r="289" ht="21.0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</row>
    <row r="290" ht="21.0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</row>
    <row r="291" ht="21.0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</row>
    <row r="292" ht="21.0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</row>
    <row r="293" ht="21.0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</row>
    <row r="294" ht="21.0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</row>
    <row r="295" ht="21.0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</row>
    <row r="296" ht="21.0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</row>
    <row r="297" ht="21.0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</row>
    <row r="298" ht="21.0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</row>
    <row r="299" ht="21.0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</row>
    <row r="300" ht="21.0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</row>
    <row r="301" ht="21.0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</row>
    <row r="302" ht="21.0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</row>
    <row r="303" ht="21.0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</row>
    <row r="304" ht="21.0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</row>
    <row r="305" ht="21.0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</row>
    <row r="306" ht="21.0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</row>
    <row r="307" ht="21.0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</row>
    <row r="308" ht="21.0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</row>
    <row r="309" ht="21.0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</row>
    <row r="310" ht="21.0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</row>
    <row r="311" ht="21.0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</row>
    <row r="312" ht="21.0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</row>
    <row r="313" ht="21.0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</row>
    <row r="314" ht="21.0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</row>
    <row r="315" ht="21.0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</row>
    <row r="316" ht="21.0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</row>
    <row r="317" ht="21.0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</row>
    <row r="318" ht="21.0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</row>
    <row r="319" ht="21.0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</row>
    <row r="320" ht="21.0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</row>
    <row r="321" ht="21.0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</row>
    <row r="322" ht="21.0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</row>
    <row r="323" ht="21.0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</row>
    <row r="324" ht="21.0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</row>
    <row r="325" ht="21.0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</row>
    <row r="326" ht="21.0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</row>
    <row r="327" ht="21.0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</row>
    <row r="328" ht="21.0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</row>
    <row r="329" ht="21.0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</row>
    <row r="330" ht="21.0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</row>
    <row r="331" ht="21.0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</row>
    <row r="332" ht="21.0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</row>
    <row r="333" ht="21.0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</row>
    <row r="334" ht="21.0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</row>
    <row r="335" ht="21.0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</row>
    <row r="336" ht="21.0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</row>
    <row r="337" ht="21.0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</row>
    <row r="338" ht="21.0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</row>
    <row r="339" ht="21.0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</row>
    <row r="340" ht="21.0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</row>
    <row r="341" ht="21.0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</row>
    <row r="342" ht="21.0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</row>
    <row r="343" ht="21.0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</row>
    <row r="344" ht="21.0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</row>
    <row r="345" ht="21.0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</row>
    <row r="346" ht="21.0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</row>
    <row r="347" ht="21.0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</row>
    <row r="348" ht="21.0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</row>
    <row r="349" ht="21.0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</row>
    <row r="350" ht="21.0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</row>
    <row r="351" ht="21.0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</row>
    <row r="352" ht="21.0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</row>
    <row r="353" ht="21.0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</row>
    <row r="354" ht="21.0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</row>
    <row r="355" ht="21.0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</row>
    <row r="356" ht="21.0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</row>
    <row r="357" ht="21.0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</row>
    <row r="358" ht="21.0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</row>
    <row r="359" ht="21.0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</row>
    <row r="360" ht="21.0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</row>
    <row r="361" ht="21.0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</row>
    <row r="362" ht="21.0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</row>
    <row r="363" ht="21.0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</row>
    <row r="364" ht="21.0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</row>
    <row r="365" ht="21.0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</row>
    <row r="366" ht="21.0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</row>
    <row r="367" ht="21.0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</row>
    <row r="368" ht="21.0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</row>
    <row r="369" ht="21.0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</row>
    <row r="370" ht="21.0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</row>
    <row r="371" ht="21.0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</row>
    <row r="372" ht="21.0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</row>
    <row r="373" ht="21.0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</row>
    <row r="374" ht="21.0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</row>
    <row r="375" ht="21.0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</row>
    <row r="376" ht="21.0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</row>
    <row r="377" ht="21.0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</row>
    <row r="378" ht="21.0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</row>
    <row r="379" ht="21.0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</row>
    <row r="380" ht="21.0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</row>
    <row r="381" ht="21.0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</row>
    <row r="382" ht="21.0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</row>
    <row r="383" ht="21.0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</row>
    <row r="384" ht="21.0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</row>
    <row r="385" ht="21.0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</row>
    <row r="386" ht="21.0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</row>
    <row r="387" ht="21.0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</row>
    <row r="388" ht="21.0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</row>
    <row r="389" ht="21.0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</row>
    <row r="390" ht="21.0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</row>
    <row r="391" ht="21.0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</row>
    <row r="392" ht="21.0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</row>
    <row r="393" ht="21.0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</row>
    <row r="394" ht="21.0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</row>
    <row r="395" ht="21.0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</row>
    <row r="396" ht="21.0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</row>
    <row r="397" ht="21.0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</row>
    <row r="398" ht="21.0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</row>
    <row r="399" ht="21.0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</row>
    <row r="400" ht="21.0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</row>
    <row r="401" ht="21.0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</row>
    <row r="402" ht="21.0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</row>
    <row r="403" ht="21.0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</row>
    <row r="404" ht="21.0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</row>
    <row r="405" ht="21.0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</row>
    <row r="406" ht="21.0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</row>
    <row r="407" ht="21.0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</row>
    <row r="408" ht="21.0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</row>
    <row r="409" ht="21.0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</row>
    <row r="410" ht="21.0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</row>
    <row r="411" ht="21.0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</row>
    <row r="412" ht="21.0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</row>
    <row r="413" ht="21.0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</row>
    <row r="414" ht="21.0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</row>
    <row r="415" ht="21.0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</row>
    <row r="416" ht="21.0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</row>
    <row r="417" ht="21.0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</row>
    <row r="418" ht="21.0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</row>
    <row r="419" ht="21.0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</row>
    <row r="420" ht="21.0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</row>
    <row r="421" ht="21.0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</row>
    <row r="422" ht="21.0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</row>
    <row r="423" ht="21.0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</row>
    <row r="424" ht="21.0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</row>
    <row r="425" ht="21.0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</row>
    <row r="426" ht="21.0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</row>
    <row r="427" ht="21.0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</row>
    <row r="428" ht="21.0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</row>
    <row r="429" ht="21.0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</row>
    <row r="430" ht="21.0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</row>
    <row r="431" ht="21.0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</row>
    <row r="432" ht="21.0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</row>
    <row r="433" ht="21.0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</row>
    <row r="434" ht="21.0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</row>
    <row r="435" ht="21.0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</row>
    <row r="436" ht="21.0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</row>
    <row r="437" ht="21.0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</row>
    <row r="438" ht="21.0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</row>
    <row r="439" ht="21.0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</row>
    <row r="440" ht="21.0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</row>
    <row r="441" ht="21.0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</row>
    <row r="442" ht="21.0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</row>
    <row r="443" ht="21.0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</row>
    <row r="444" ht="21.0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</row>
    <row r="445" ht="21.0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</row>
    <row r="446" ht="21.0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</row>
    <row r="447" ht="21.0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</row>
    <row r="448" ht="21.0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</row>
    <row r="449" ht="21.0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</row>
    <row r="450" ht="21.0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</row>
    <row r="451" ht="21.0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</row>
    <row r="452" ht="21.0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</row>
    <row r="453" ht="21.0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</row>
    <row r="454" ht="21.0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</row>
    <row r="455" ht="21.0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</row>
    <row r="456" ht="21.0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</row>
    <row r="457" ht="21.0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</row>
    <row r="458" ht="21.0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</row>
    <row r="459" ht="21.0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</row>
    <row r="460" ht="21.0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</row>
    <row r="461" ht="21.0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</row>
    <row r="462" ht="21.0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</row>
    <row r="463" ht="21.0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</row>
    <row r="464" ht="21.0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</row>
    <row r="465" ht="21.0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</row>
    <row r="466" ht="21.0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</row>
    <row r="467" ht="21.0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</row>
    <row r="468" ht="21.0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</row>
    <row r="469" ht="21.0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</row>
    <row r="470" ht="21.0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</row>
    <row r="471" ht="21.0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</row>
    <row r="472" ht="21.0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</row>
    <row r="473" ht="21.0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</row>
    <row r="474" ht="21.0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</row>
    <row r="475" ht="21.0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</row>
    <row r="476" ht="21.0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</row>
    <row r="477" ht="21.0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</row>
    <row r="478" ht="21.0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</row>
    <row r="479" ht="21.0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</row>
    <row r="480" ht="21.0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</row>
    <row r="481" ht="21.0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</row>
    <row r="482" ht="21.0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</row>
    <row r="483" ht="21.0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</row>
    <row r="484" ht="21.0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</row>
    <row r="485" ht="21.0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</row>
    <row r="486" ht="21.0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</row>
    <row r="487" ht="21.0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</row>
    <row r="488" ht="21.0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</row>
    <row r="489" ht="21.0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</row>
    <row r="490" ht="21.0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</row>
    <row r="491" ht="21.0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</row>
    <row r="492" ht="21.0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</row>
    <row r="493" ht="21.0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</row>
    <row r="494" ht="21.0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</row>
    <row r="495" ht="21.0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</row>
    <row r="496" ht="21.0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</row>
    <row r="497" ht="21.0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</row>
    <row r="498" ht="21.0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</row>
    <row r="499" ht="21.0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</row>
    <row r="500" ht="21.0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</row>
    <row r="501" ht="21.0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</row>
    <row r="502" ht="21.0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</row>
    <row r="503" ht="21.0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</row>
    <row r="504" ht="21.0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</row>
    <row r="505" ht="21.0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</row>
    <row r="506" ht="21.0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</row>
    <row r="507" ht="21.0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</row>
    <row r="508" ht="21.0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</row>
    <row r="509" ht="21.0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</row>
    <row r="510" ht="21.0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</row>
    <row r="511" ht="21.0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</row>
    <row r="512" ht="21.0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</row>
    <row r="513" ht="21.0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</row>
    <row r="514" ht="21.0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</row>
    <row r="515" ht="21.0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</row>
    <row r="516" ht="21.0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</row>
    <row r="517" ht="21.0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</row>
    <row r="518" ht="21.0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</row>
    <row r="519" ht="21.0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</row>
    <row r="520" ht="21.0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</row>
    <row r="521" ht="21.0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</row>
    <row r="522" ht="21.0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</row>
    <row r="523" ht="21.0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</row>
    <row r="524" ht="21.0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</row>
    <row r="525" ht="21.0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</row>
    <row r="526" ht="21.0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</row>
    <row r="527" ht="21.0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</row>
    <row r="528" ht="21.0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</row>
    <row r="529" ht="21.0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</row>
    <row r="530" ht="21.0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</row>
    <row r="531" ht="21.0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</row>
    <row r="532" ht="21.0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</row>
    <row r="533" ht="21.0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</row>
    <row r="534" ht="21.0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</row>
    <row r="535" ht="21.0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</row>
    <row r="536" ht="21.0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</row>
    <row r="537" ht="21.0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</row>
    <row r="538" ht="21.0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</row>
    <row r="539" ht="21.0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</row>
    <row r="540" ht="21.0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</row>
    <row r="541" ht="21.0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</row>
    <row r="542" ht="21.0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</row>
    <row r="543" ht="21.0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</row>
    <row r="544" ht="21.0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</row>
    <row r="545" ht="21.0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</row>
    <row r="546" ht="21.0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</row>
    <row r="547" ht="21.0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</row>
    <row r="548" ht="21.0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</row>
    <row r="549" ht="21.0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</row>
    <row r="550" ht="21.0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</row>
    <row r="551" ht="21.0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</row>
    <row r="552" ht="21.0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</row>
    <row r="553" ht="21.0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</row>
    <row r="554" ht="21.0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</row>
    <row r="555" ht="21.0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</row>
    <row r="556" ht="21.0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</row>
    <row r="557" ht="21.0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</row>
    <row r="558" ht="21.0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</row>
    <row r="559" ht="21.0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</row>
    <row r="560" ht="21.0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</row>
    <row r="561" ht="21.0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</row>
    <row r="562" ht="21.0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</row>
    <row r="563" ht="21.0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</row>
    <row r="564" ht="21.0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</row>
    <row r="565" ht="21.0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</row>
    <row r="566" ht="21.0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</row>
    <row r="567" ht="21.0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</row>
    <row r="568" ht="21.0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</row>
    <row r="569" ht="21.0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</row>
    <row r="570" ht="21.0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</row>
    <row r="571" ht="21.0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</row>
    <row r="572" ht="21.0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</row>
    <row r="573" ht="21.0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</row>
    <row r="574" ht="21.0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</row>
    <row r="575" ht="21.0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</row>
    <row r="576" ht="21.0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</row>
    <row r="577" ht="21.0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</row>
    <row r="578" ht="21.0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</row>
    <row r="579" ht="21.0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</row>
    <row r="580" ht="21.0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</row>
    <row r="581" ht="21.0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</row>
    <row r="582" ht="21.0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</row>
    <row r="583" ht="21.0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</row>
    <row r="584" ht="21.0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</row>
    <row r="585" ht="21.0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</row>
    <row r="586" ht="21.0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</row>
    <row r="587" ht="21.0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</row>
    <row r="588" ht="21.0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</row>
    <row r="589" ht="21.0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</row>
    <row r="590" ht="21.0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</row>
    <row r="591" ht="21.0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</row>
    <row r="592" ht="21.0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</row>
    <row r="593" ht="21.0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</row>
    <row r="594" ht="21.0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</row>
    <row r="595" ht="21.0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</row>
    <row r="596" ht="21.0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</row>
    <row r="597" ht="21.0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</row>
    <row r="598" ht="21.0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</row>
    <row r="599" ht="21.0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</row>
    <row r="600" ht="21.0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</row>
    <row r="601" ht="21.0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</row>
    <row r="602" ht="21.0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</row>
    <row r="603" ht="21.0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</row>
    <row r="604" ht="21.0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</row>
    <row r="605" ht="21.0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</row>
    <row r="606" ht="21.0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</row>
    <row r="607" ht="21.0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</row>
    <row r="608" ht="21.0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</row>
    <row r="609" ht="21.0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</row>
    <row r="610" ht="21.0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</row>
    <row r="611" ht="21.0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</row>
    <row r="612" ht="21.0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</row>
    <row r="613" ht="21.0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</row>
    <row r="614" ht="21.0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</row>
    <row r="615" ht="21.0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</row>
    <row r="616" ht="21.0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</row>
    <row r="617" ht="21.0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</row>
    <row r="618" ht="21.0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</row>
    <row r="619" ht="21.0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</row>
    <row r="620" ht="21.0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</row>
    <row r="621" ht="21.0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</row>
    <row r="622" ht="21.0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</row>
    <row r="623" ht="21.0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</row>
    <row r="624" ht="21.0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</row>
    <row r="625" ht="21.0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</row>
    <row r="626" ht="21.0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</row>
    <row r="627" ht="21.0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</row>
    <row r="628" ht="21.0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</row>
    <row r="629" ht="21.0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</row>
    <row r="630" ht="21.0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</row>
    <row r="631" ht="21.0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</row>
    <row r="632" ht="21.0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</row>
    <row r="633" ht="21.0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</row>
    <row r="634" ht="21.0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</row>
    <row r="635" ht="21.0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</row>
    <row r="636" ht="21.0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</row>
    <row r="637" ht="21.0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</row>
    <row r="638" ht="21.0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</row>
    <row r="639" ht="21.0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</row>
    <row r="640" ht="21.0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</row>
    <row r="641" ht="21.0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</row>
    <row r="642" ht="21.0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</row>
    <row r="643" ht="21.0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</row>
    <row r="644" ht="21.0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</row>
    <row r="645" ht="21.0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</row>
    <row r="646" ht="21.0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</row>
    <row r="647" ht="21.0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</row>
    <row r="648" ht="21.0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</row>
    <row r="649" ht="21.0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</row>
    <row r="650" ht="21.0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</row>
    <row r="651" ht="21.0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</row>
    <row r="652" ht="21.0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</row>
    <row r="653" ht="21.0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</row>
    <row r="654" ht="21.0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</row>
    <row r="655" ht="21.0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</row>
    <row r="656" ht="21.0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</row>
    <row r="657" ht="21.0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</row>
    <row r="658" ht="21.0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</row>
    <row r="659" ht="21.0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</row>
    <row r="660" ht="21.0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</row>
    <row r="661" ht="21.0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</row>
    <row r="662" ht="21.0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</row>
    <row r="663" ht="21.0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</row>
    <row r="664" ht="21.0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</row>
    <row r="665" ht="21.0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</row>
    <row r="666" ht="21.0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</row>
    <row r="667" ht="21.0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</row>
    <row r="668" ht="21.0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</row>
    <row r="669" ht="21.0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</row>
    <row r="670" ht="21.0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</row>
    <row r="671" ht="21.0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</row>
    <row r="672" ht="21.0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</row>
    <row r="673" ht="21.0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</row>
    <row r="674" ht="21.0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</row>
    <row r="675" ht="21.0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</row>
    <row r="676" ht="21.0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</row>
    <row r="677" ht="21.0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</row>
    <row r="678" ht="21.0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</row>
    <row r="679" ht="21.0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</row>
    <row r="680" ht="21.0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</row>
    <row r="681" ht="21.0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</row>
    <row r="682" ht="21.0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</row>
    <row r="683" ht="21.0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</row>
    <row r="684" ht="21.0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</row>
    <row r="685" ht="21.0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</row>
    <row r="686" ht="21.0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</row>
    <row r="687" ht="21.0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</row>
    <row r="688" ht="21.0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</row>
    <row r="689" ht="21.0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</row>
    <row r="690" ht="21.0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</row>
    <row r="691" ht="21.0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</row>
    <row r="692" ht="21.0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</row>
    <row r="693" ht="21.0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</row>
    <row r="694" ht="21.0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</row>
    <row r="695" ht="21.0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</row>
    <row r="696" ht="21.0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</row>
    <row r="697" ht="21.0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</row>
    <row r="698" ht="21.0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</row>
    <row r="699" ht="21.0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</row>
    <row r="700" ht="21.0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</row>
    <row r="701" ht="21.0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</row>
    <row r="702" ht="21.0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</row>
    <row r="703" ht="21.0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</row>
    <row r="704" ht="21.0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</row>
    <row r="705" ht="21.0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</row>
    <row r="706" ht="21.0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</row>
    <row r="707" ht="21.0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</row>
    <row r="708" ht="21.0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</row>
    <row r="709" ht="21.0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</row>
    <row r="710" ht="21.0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</row>
    <row r="711" ht="21.0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</row>
    <row r="712" ht="21.0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</row>
    <row r="713" ht="21.0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</row>
    <row r="714" ht="21.0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</row>
    <row r="715" ht="21.0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</row>
    <row r="716" ht="21.0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</row>
    <row r="717" ht="21.0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</row>
    <row r="718" ht="21.0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</row>
    <row r="719" ht="21.0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</row>
    <row r="720" ht="21.0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</row>
    <row r="721" ht="21.0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</row>
    <row r="722" ht="21.0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</row>
    <row r="723" ht="21.0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</row>
    <row r="724" ht="21.0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</row>
    <row r="725" ht="21.0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</row>
    <row r="726" ht="21.0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</row>
    <row r="727" ht="21.0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</row>
    <row r="728" ht="21.0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</row>
    <row r="729" ht="21.0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</row>
    <row r="730" ht="21.0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</row>
    <row r="731" ht="21.0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</row>
    <row r="732" ht="21.0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</row>
    <row r="733" ht="21.0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</row>
    <row r="734" ht="21.0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</row>
    <row r="735" ht="21.0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</row>
    <row r="736" ht="21.0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</row>
    <row r="737" ht="21.0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</row>
    <row r="738" ht="21.0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</row>
    <row r="739" ht="21.0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</row>
    <row r="740" ht="21.0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</row>
    <row r="741" ht="21.0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</row>
    <row r="742" ht="21.0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</row>
    <row r="743" ht="21.0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</row>
    <row r="744" ht="21.0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</row>
    <row r="745" ht="21.0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</row>
    <row r="746" ht="21.0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</row>
    <row r="747" ht="21.0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</row>
    <row r="748" ht="21.0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</row>
    <row r="749" ht="21.0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</row>
    <row r="750" ht="21.0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</row>
    <row r="751" ht="21.0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</row>
    <row r="752" ht="21.0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</row>
    <row r="753" ht="21.0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</row>
    <row r="754" ht="21.0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</row>
    <row r="755" ht="21.0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</row>
    <row r="756" ht="21.0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</row>
    <row r="757" ht="21.0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</row>
    <row r="758" ht="21.0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</row>
    <row r="759" ht="21.0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</row>
    <row r="760" ht="21.0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</row>
    <row r="761" ht="21.0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</row>
    <row r="762" ht="21.0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</row>
    <row r="763" ht="21.0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</row>
    <row r="764" ht="21.0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</row>
    <row r="765" ht="21.0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</row>
    <row r="766" ht="21.0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</row>
    <row r="767" ht="21.0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</row>
    <row r="768" ht="21.0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</row>
    <row r="769" ht="21.0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</row>
    <row r="770" ht="21.0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</row>
    <row r="771" ht="21.0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</row>
    <row r="772" ht="21.0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</row>
    <row r="773" ht="21.0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</row>
    <row r="774" ht="21.0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</row>
    <row r="775" ht="21.0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</row>
    <row r="776" ht="21.0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</row>
    <row r="777" ht="21.0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</row>
    <row r="778" ht="21.0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</row>
    <row r="779" ht="21.0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</row>
    <row r="780" ht="21.0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</row>
    <row r="781" ht="21.0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</row>
    <row r="782" ht="21.0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</row>
    <row r="783" ht="21.0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</row>
    <row r="784" ht="21.0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</row>
    <row r="785" ht="21.0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</row>
    <row r="786" ht="21.0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</row>
    <row r="787" ht="21.0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</row>
    <row r="788" ht="21.0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</row>
    <row r="789" ht="21.0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</row>
    <row r="790" ht="21.0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</row>
    <row r="791" ht="21.0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</row>
    <row r="792" ht="21.0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</row>
    <row r="793" ht="21.0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</row>
    <row r="794" ht="21.0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</row>
    <row r="795" ht="21.0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</row>
    <row r="796" ht="21.0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</row>
    <row r="797" ht="21.0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</row>
    <row r="798" ht="21.0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</row>
    <row r="799" ht="21.0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</row>
    <row r="800" ht="21.0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</row>
    <row r="801" ht="21.0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</row>
    <row r="802" ht="21.0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</row>
    <row r="803" ht="21.0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</row>
    <row r="804" ht="21.0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</row>
    <row r="805" ht="21.0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</row>
    <row r="806" ht="21.0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</row>
    <row r="807" ht="21.0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</row>
    <row r="808" ht="21.0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</row>
    <row r="809" ht="21.0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</row>
    <row r="810" ht="21.0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</row>
    <row r="811" ht="21.0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</row>
    <row r="812" ht="21.0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</row>
    <row r="813" ht="21.0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</row>
    <row r="814" ht="21.0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</row>
    <row r="815" ht="21.0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</row>
    <row r="816" ht="21.0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</row>
    <row r="817" ht="21.0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</row>
    <row r="818" ht="21.0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</row>
    <row r="819" ht="21.0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</row>
    <row r="820" ht="21.0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</row>
    <row r="821" ht="21.0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</row>
    <row r="822" ht="21.0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</row>
    <row r="823" ht="21.0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</row>
    <row r="824" ht="21.0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</row>
    <row r="825" ht="21.0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</row>
    <row r="826" ht="21.0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</row>
    <row r="827" ht="21.0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</row>
    <row r="828" ht="21.0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</row>
    <row r="829" ht="21.0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</row>
    <row r="830" ht="21.0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</row>
    <row r="831" ht="21.0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</row>
    <row r="832" ht="21.0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</row>
    <row r="833" ht="21.0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</row>
    <row r="834" ht="21.0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</row>
    <row r="835" ht="21.0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</row>
    <row r="836" ht="21.0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</row>
    <row r="837" ht="21.0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</row>
    <row r="838" ht="21.0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</row>
    <row r="839" ht="21.0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</row>
    <row r="840" ht="21.0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</row>
    <row r="841" ht="21.0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</row>
    <row r="842" ht="21.0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</row>
    <row r="843" ht="21.0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</row>
    <row r="844" ht="21.0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</row>
    <row r="845" ht="21.0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</row>
    <row r="846" ht="21.0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</row>
    <row r="847" ht="21.0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</row>
    <row r="848" ht="21.0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</row>
    <row r="849" ht="21.0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</row>
    <row r="850" ht="21.0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</row>
    <row r="851" ht="21.0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</row>
    <row r="852" ht="21.0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</row>
    <row r="853" ht="21.0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</row>
    <row r="854" ht="21.0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</row>
    <row r="855" ht="21.0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</row>
    <row r="856" ht="21.0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</row>
    <row r="857" ht="21.0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</row>
    <row r="858" ht="21.0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</row>
    <row r="859" ht="21.0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</row>
    <row r="860" ht="21.0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</row>
    <row r="861" ht="21.0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</row>
    <row r="862" ht="21.0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</row>
    <row r="863" ht="21.0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</row>
    <row r="864" ht="21.0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</row>
    <row r="865" ht="21.0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</row>
    <row r="866" ht="21.0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</row>
    <row r="867" ht="21.0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</row>
    <row r="868" ht="21.0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</row>
    <row r="869" ht="21.0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</row>
    <row r="870" ht="21.0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</row>
    <row r="871" ht="21.0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</row>
    <row r="872" ht="21.0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</row>
    <row r="873" ht="21.0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</row>
    <row r="874" ht="21.0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</row>
    <row r="875" ht="21.0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</row>
    <row r="876" ht="21.0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</row>
    <row r="877" ht="21.0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</row>
    <row r="878" ht="21.0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</row>
    <row r="879" ht="21.0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</row>
    <row r="880" ht="21.0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</row>
    <row r="881" ht="21.0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</row>
    <row r="882" ht="21.0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</row>
    <row r="883" ht="21.0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</row>
    <row r="884" ht="21.0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</row>
    <row r="885" ht="21.0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</row>
    <row r="886" ht="21.0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</row>
    <row r="887" ht="21.0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</row>
    <row r="888" ht="21.0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</row>
    <row r="889" ht="21.0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</row>
    <row r="890" ht="21.0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</row>
    <row r="891" ht="21.0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</row>
    <row r="892" ht="21.0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</row>
    <row r="893" ht="21.0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</row>
    <row r="894" ht="21.0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</row>
    <row r="895" ht="21.0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</row>
    <row r="896" ht="21.0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</row>
    <row r="897" ht="21.0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</row>
    <row r="898" ht="21.0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</row>
    <row r="899" ht="21.0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</row>
    <row r="900" ht="21.0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</row>
    <row r="901" ht="21.0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</row>
    <row r="902" ht="21.0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</row>
    <row r="903" ht="21.0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</row>
    <row r="904" ht="21.0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</row>
    <row r="905" ht="21.0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</row>
    <row r="906" ht="21.0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</row>
    <row r="907" ht="21.0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</row>
    <row r="908" ht="21.0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</row>
    <row r="909" ht="21.0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</row>
    <row r="910" ht="21.0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</row>
    <row r="911" ht="21.0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</row>
    <row r="912" ht="21.0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</row>
    <row r="913" ht="21.0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</row>
    <row r="914" ht="21.0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</row>
    <row r="915" ht="21.0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</row>
    <row r="916" ht="21.0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</row>
    <row r="917" ht="21.0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</row>
    <row r="918" ht="21.0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</row>
    <row r="919" ht="21.0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</row>
    <row r="920" ht="21.0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</row>
    <row r="921" ht="21.0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</row>
    <row r="922" ht="21.0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</row>
    <row r="923" ht="21.0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</row>
    <row r="924" ht="21.0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</row>
    <row r="925" ht="21.0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</row>
    <row r="926" ht="21.0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</row>
    <row r="927" ht="21.0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</row>
    <row r="928" ht="21.0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</row>
    <row r="929" ht="21.0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</row>
    <row r="930" ht="21.0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</row>
    <row r="931" ht="21.0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</row>
    <row r="932" ht="21.0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</row>
    <row r="933" ht="21.0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</row>
    <row r="934" ht="21.0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</row>
    <row r="935" ht="21.0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</row>
    <row r="936" ht="21.0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</row>
    <row r="937" ht="21.0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</row>
    <row r="938" ht="21.0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</row>
    <row r="939" ht="21.0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</row>
    <row r="940" ht="21.0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</row>
    <row r="941" ht="21.0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</row>
    <row r="942" ht="21.0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</row>
    <row r="943" ht="21.0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</row>
    <row r="944" ht="21.0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</row>
    <row r="945" ht="21.0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</row>
    <row r="946" ht="21.0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</row>
    <row r="947" ht="21.0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</row>
    <row r="948" ht="21.0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</row>
    <row r="949" ht="21.0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</row>
    <row r="950" ht="21.0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</row>
    <row r="951" ht="21.0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</row>
    <row r="952" ht="21.0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</row>
    <row r="953" ht="21.0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</row>
    <row r="954" ht="21.0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</row>
    <row r="955" ht="21.0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</row>
    <row r="956" ht="21.0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</row>
    <row r="957" ht="21.0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</row>
    <row r="958" ht="21.0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</row>
    <row r="959" ht="21.0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</row>
    <row r="960" ht="21.0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</row>
    <row r="961" ht="21.0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</row>
    <row r="962" ht="21.0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</row>
    <row r="963" ht="21.0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</row>
    <row r="964" ht="21.0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</row>
    <row r="965" ht="21.0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</row>
    <row r="966" ht="21.0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</row>
    <row r="967" ht="21.0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</row>
    <row r="968" ht="21.0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</row>
    <row r="969" ht="21.0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</row>
    <row r="970" ht="21.0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</row>
    <row r="971" ht="21.0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</row>
    <row r="972" ht="21.0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</row>
    <row r="973" ht="21.0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</row>
    <row r="974" ht="21.0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</row>
    <row r="975" ht="21.0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</row>
    <row r="976" ht="21.0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</row>
    <row r="977" ht="21.0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</row>
    <row r="978" ht="21.0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</row>
    <row r="979" ht="21.0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</row>
    <row r="980" ht="21.0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</row>
    <row r="981" ht="21.0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</row>
    <row r="982" ht="21.0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</row>
    <row r="983" ht="21.0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</row>
    <row r="984" ht="21.0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</row>
    <row r="985" ht="21.0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</row>
    <row r="986" ht="21.0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</row>
    <row r="987" ht="21.0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</row>
    <row r="988" ht="21.0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</row>
    <row r="989" ht="21.0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</row>
    <row r="990" ht="21.0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</row>
    <row r="991" ht="21.0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</row>
    <row r="992" ht="21.0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</row>
    <row r="993" ht="21.0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</row>
    <row r="994" ht="21.0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</row>
    <row r="995" ht="21.0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</row>
    <row r="996" ht="21.0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</row>
    <row r="997" ht="21.0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</row>
    <row r="998" ht="21.0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</row>
    <row r="999" ht="21.0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</row>
    <row r="1000" ht="21.0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</row>
  </sheetData>
  <mergeCells count="3">
    <mergeCell ref="J12:K12"/>
    <mergeCell ref="J13:K13"/>
    <mergeCell ref="J14:K1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7" width="10.71"/>
    <col customWidth="1" min="8" max="8" width="12.14"/>
    <col customWidth="1" min="9" max="9" width="11.43"/>
    <col customWidth="1" min="10" max="12" width="10.71"/>
    <col customWidth="1" min="13" max="13" width="12.86"/>
    <col customWidth="1" min="14" max="18" width="10.71"/>
    <col customWidth="1" min="19" max="26" width="10.0"/>
  </cols>
  <sheetData>
    <row r="1" ht="21.0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</row>
    <row r="2" ht="21.0" customHeight="1">
      <c r="A2" s="170"/>
      <c r="B2" s="170"/>
      <c r="C2" s="171" t="s">
        <v>50</v>
      </c>
      <c r="D2" s="122"/>
      <c r="E2" s="122"/>
      <c r="F2" s="122"/>
      <c r="G2" s="122"/>
      <c r="H2" s="123"/>
      <c r="I2" s="170"/>
      <c r="J2" s="172" t="s">
        <v>54</v>
      </c>
      <c r="K2" s="170"/>
      <c r="L2" s="171" t="s">
        <v>51</v>
      </c>
      <c r="M2" s="122"/>
      <c r="N2" s="122"/>
      <c r="O2" s="122"/>
      <c r="P2" s="122"/>
      <c r="Q2" s="123"/>
      <c r="R2" s="170"/>
      <c r="S2" s="170"/>
      <c r="T2" s="170"/>
      <c r="U2" s="170"/>
      <c r="V2" s="170"/>
      <c r="W2" s="170"/>
      <c r="X2" s="170"/>
      <c r="Y2" s="170"/>
      <c r="Z2" s="170"/>
    </row>
    <row r="3" ht="28.5" customHeight="1">
      <c r="A3" s="170"/>
      <c r="B3" s="170"/>
      <c r="C3" s="170"/>
      <c r="D3" s="170"/>
      <c r="E3" s="170"/>
      <c r="F3" s="170"/>
      <c r="G3" s="170"/>
      <c r="H3" s="170"/>
      <c r="I3" s="170"/>
      <c r="J3" s="173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ht="39.75" customHeight="1">
      <c r="A4" s="170"/>
      <c r="B4" s="174">
        <v>0.1111111111111111</v>
      </c>
      <c r="C4" s="174">
        <v>0.125</v>
      </c>
      <c r="D4" s="174">
        <v>0.14285714285714285</v>
      </c>
      <c r="E4" s="174">
        <v>0.16666666666666666</v>
      </c>
      <c r="F4" s="174">
        <v>0.2</v>
      </c>
      <c r="G4" s="174">
        <v>0.25</v>
      </c>
      <c r="H4" s="174">
        <v>0.3333333333333333</v>
      </c>
      <c r="I4" s="174">
        <v>0.5</v>
      </c>
      <c r="J4" s="175">
        <v>1.0</v>
      </c>
      <c r="K4" s="175">
        <v>2.0</v>
      </c>
      <c r="L4" s="175">
        <v>3.0</v>
      </c>
      <c r="M4" s="175">
        <v>4.0</v>
      </c>
      <c r="N4" s="175">
        <v>5.0</v>
      </c>
      <c r="O4" s="175">
        <v>6.0</v>
      </c>
      <c r="P4" s="175">
        <v>7.0</v>
      </c>
      <c r="Q4" s="175">
        <v>8.0</v>
      </c>
      <c r="R4" s="175">
        <v>9.0</v>
      </c>
      <c r="S4" s="170"/>
      <c r="T4" s="170"/>
      <c r="U4" s="170"/>
      <c r="V4" s="170"/>
      <c r="W4" s="170"/>
      <c r="X4" s="170"/>
      <c r="Y4" s="170"/>
      <c r="Z4" s="170"/>
    </row>
    <row r="5" ht="39.75" customHeight="1">
      <c r="A5" s="170"/>
      <c r="B5" s="176"/>
      <c r="C5" s="176"/>
      <c r="D5" s="176"/>
      <c r="E5" s="176" t="s">
        <v>15</v>
      </c>
      <c r="F5" s="176" t="s">
        <v>16</v>
      </c>
      <c r="G5" s="177"/>
      <c r="H5" s="177"/>
      <c r="I5" s="176" t="s">
        <v>14</v>
      </c>
      <c r="J5" s="178" t="s">
        <v>13</v>
      </c>
      <c r="K5" s="176" t="s">
        <v>17</v>
      </c>
      <c r="L5" s="178"/>
      <c r="M5" s="178"/>
      <c r="N5" s="176"/>
      <c r="O5" s="176"/>
      <c r="P5" s="176"/>
      <c r="Q5" s="176"/>
      <c r="R5" s="176"/>
      <c r="S5" s="170"/>
      <c r="T5" s="170"/>
      <c r="U5" s="170"/>
      <c r="V5" s="170"/>
      <c r="W5" s="170"/>
      <c r="X5" s="170"/>
      <c r="Y5" s="170"/>
      <c r="Z5" s="170"/>
    </row>
    <row r="6" ht="39.75" customHeight="1">
      <c r="A6" s="170"/>
      <c r="B6" s="176"/>
      <c r="C6" s="176"/>
      <c r="D6" s="176"/>
      <c r="E6" s="176"/>
      <c r="F6" s="176"/>
      <c r="G6" s="176"/>
      <c r="H6" s="176"/>
      <c r="I6" s="176"/>
      <c r="J6" s="177"/>
      <c r="K6" s="176"/>
      <c r="L6" s="177"/>
      <c r="M6" s="176"/>
      <c r="N6" s="176"/>
      <c r="O6" s="176"/>
      <c r="P6" s="176"/>
      <c r="Q6" s="176"/>
      <c r="R6" s="176"/>
      <c r="S6" s="170"/>
      <c r="T6" s="170"/>
      <c r="U6" s="170"/>
      <c r="V6" s="170"/>
      <c r="W6" s="170"/>
      <c r="X6" s="170"/>
      <c r="Y6" s="170"/>
      <c r="Z6" s="170"/>
    </row>
    <row r="7" ht="39.75" customHeight="1">
      <c r="A7" s="170"/>
      <c r="B7" s="176"/>
      <c r="C7" s="176"/>
      <c r="D7" s="176"/>
      <c r="E7" s="176"/>
      <c r="F7" s="176"/>
      <c r="G7" s="176"/>
      <c r="H7" s="176"/>
      <c r="I7" s="176"/>
      <c r="J7" s="177"/>
      <c r="K7" s="176"/>
      <c r="L7" s="176"/>
      <c r="M7" s="176"/>
      <c r="N7" s="176"/>
      <c r="O7" s="176"/>
      <c r="P7" s="176"/>
      <c r="Q7" s="176"/>
      <c r="R7" s="176"/>
      <c r="S7" s="170"/>
      <c r="T7" s="170"/>
      <c r="U7" s="170"/>
      <c r="V7" s="170"/>
      <c r="W7" s="170"/>
      <c r="X7" s="170"/>
      <c r="Y7" s="170"/>
      <c r="Z7" s="170"/>
    </row>
    <row r="8" ht="39.75" customHeight="1">
      <c r="A8" s="170"/>
      <c r="B8" s="176"/>
      <c r="C8" s="176"/>
      <c r="D8" s="176"/>
      <c r="E8" s="176"/>
      <c r="F8" s="176"/>
      <c r="G8" s="176"/>
      <c r="H8" s="176"/>
      <c r="I8" s="176"/>
      <c r="J8" s="177"/>
      <c r="K8" s="176"/>
      <c r="L8" s="176"/>
      <c r="M8" s="176"/>
      <c r="N8" s="176"/>
      <c r="O8" s="176"/>
      <c r="P8" s="176"/>
      <c r="Q8" s="176"/>
      <c r="R8" s="176"/>
      <c r="S8" s="170"/>
      <c r="T8" s="170"/>
      <c r="U8" s="170"/>
      <c r="V8" s="170"/>
      <c r="W8" s="170"/>
      <c r="X8" s="170"/>
      <c r="Y8" s="170"/>
      <c r="Z8" s="170"/>
    </row>
    <row r="9" ht="39.75" customHeight="1">
      <c r="A9" s="170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0"/>
      <c r="T9" s="170"/>
      <c r="U9" s="170"/>
      <c r="V9" s="170"/>
      <c r="W9" s="170"/>
      <c r="X9" s="170"/>
      <c r="Y9" s="170"/>
      <c r="Z9" s="170"/>
    </row>
    <row r="10" ht="21.0" customHeight="1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</row>
    <row r="11" ht="21.0" customHeight="1">
      <c r="A11" s="170"/>
      <c r="B11" s="170"/>
      <c r="C11" s="170"/>
      <c r="D11" s="170"/>
      <c r="E11" s="170"/>
      <c r="F11" s="170"/>
      <c r="G11" s="170"/>
      <c r="H11" s="170"/>
      <c r="I11" s="170"/>
      <c r="J11" s="180"/>
      <c r="K11" s="181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</row>
    <row r="12" ht="21.0" customHeight="1">
      <c r="A12" s="170"/>
      <c r="B12" s="170"/>
      <c r="C12" s="170"/>
      <c r="D12" s="170"/>
      <c r="E12" s="170"/>
      <c r="F12" s="170"/>
      <c r="G12" s="170"/>
      <c r="H12" s="170"/>
      <c r="I12" s="170"/>
      <c r="J12" s="182"/>
      <c r="K12" s="123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</row>
    <row r="13" ht="21.0" customHeight="1">
      <c r="A13" s="170"/>
      <c r="B13" s="170"/>
      <c r="C13" s="170"/>
      <c r="D13" s="170"/>
      <c r="E13" s="170"/>
      <c r="F13" s="170"/>
      <c r="G13" s="170"/>
      <c r="H13" s="170"/>
      <c r="I13" s="170"/>
      <c r="J13" s="182"/>
      <c r="K13" s="123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</row>
    <row r="14" ht="21.0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82"/>
      <c r="K14" s="123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ht="21.0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81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</row>
    <row r="16" ht="21.0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81"/>
      <c r="K16" s="181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</row>
    <row r="17" ht="21.0" customHeight="1">
      <c r="A17" s="170"/>
      <c r="B17" s="170"/>
      <c r="C17" s="170"/>
      <c r="D17" s="170"/>
      <c r="E17" s="170"/>
      <c r="F17" s="170"/>
      <c r="G17" s="170"/>
      <c r="H17" s="170"/>
      <c r="I17" s="170"/>
      <c r="J17" s="180"/>
      <c r="K17" s="18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</row>
    <row r="18" ht="21.0" customHeight="1">
      <c r="A18" s="170"/>
      <c r="B18" s="170"/>
      <c r="C18" s="170"/>
      <c r="D18" s="170"/>
      <c r="E18" s="170"/>
      <c r="F18" s="170"/>
      <c r="G18" s="170"/>
      <c r="H18" s="170"/>
      <c r="I18" s="170"/>
      <c r="J18" s="181"/>
      <c r="K18" s="183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</row>
    <row r="19" ht="21.0" customHeight="1">
      <c r="A19" s="170"/>
      <c r="B19" s="170"/>
      <c r="C19" s="170"/>
      <c r="D19" s="170"/>
      <c r="E19" s="170"/>
      <c r="F19" s="170"/>
      <c r="G19" s="170"/>
      <c r="H19" s="170"/>
      <c r="I19" s="170"/>
      <c r="J19" s="181"/>
      <c r="K19" s="181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</row>
    <row r="20" ht="21.0" customHeight="1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</row>
    <row r="21" ht="21.0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</row>
    <row r="22" ht="21.0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</row>
    <row r="23" ht="21.0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</row>
    <row r="24" ht="21.0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</row>
    <row r="25" ht="21.0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</row>
    <row r="26" ht="21.0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</row>
    <row r="27" ht="21.0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</row>
    <row r="28" ht="21.0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ht="21.0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ht="21.0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</row>
    <row r="31" ht="21.0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</row>
    <row r="32" ht="21.0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</row>
    <row r="33" ht="21.0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</row>
    <row r="34" ht="21.0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</row>
    <row r="35" ht="21.0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</row>
    <row r="36" ht="21.0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</row>
    <row r="37" ht="21.0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</row>
    <row r="38" ht="21.0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</row>
    <row r="39" ht="21.0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</row>
    <row r="40" ht="21.0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</row>
    <row r="41" ht="21.0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</row>
    <row r="42" ht="21.0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</row>
    <row r="43" ht="21.0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</row>
    <row r="44" ht="21.0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</row>
    <row r="45" ht="21.0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</row>
    <row r="46" ht="21.0" customHeight="1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</row>
    <row r="47" ht="21.0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</row>
    <row r="48" ht="21.0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</row>
    <row r="49" ht="21.0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</row>
    <row r="50" ht="21.0" customHeight="1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</row>
    <row r="51" ht="21.0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</row>
    <row r="52" ht="21.0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</row>
    <row r="53" ht="21.0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</row>
    <row r="54" ht="21.0" customHeight="1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</row>
    <row r="55" ht="21.0" customHeight="1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</row>
    <row r="56" ht="21.0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</row>
    <row r="57" ht="21.0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</row>
    <row r="58" ht="21.0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</row>
    <row r="59" ht="21.0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</row>
    <row r="60" ht="21.0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</row>
    <row r="61" ht="21.0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</row>
    <row r="62" ht="21.0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</row>
    <row r="63" ht="21.0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</row>
    <row r="64" ht="21.0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</row>
    <row r="65" ht="21.0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</row>
    <row r="66" ht="21.0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</row>
    <row r="67" ht="21.0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</row>
    <row r="68" ht="21.0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</row>
    <row r="69" ht="21.0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</row>
    <row r="70" ht="21.0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</row>
    <row r="71" ht="21.0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</row>
    <row r="72" ht="21.0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</row>
    <row r="73" ht="21.0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</row>
    <row r="74" ht="21.0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</row>
    <row r="75" ht="21.0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</row>
    <row r="76" ht="21.0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</row>
    <row r="77" ht="21.0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</row>
    <row r="78" ht="21.0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</row>
    <row r="79" ht="21.0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</row>
    <row r="80" ht="21.0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</row>
    <row r="81" ht="21.0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</row>
    <row r="82" ht="21.0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</row>
    <row r="83" ht="21.0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</row>
    <row r="84" ht="21.0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</row>
    <row r="85" ht="21.0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</row>
    <row r="86" ht="21.0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</row>
    <row r="87" ht="21.0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</row>
    <row r="88" ht="21.0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</row>
    <row r="89" ht="21.0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</row>
    <row r="90" ht="21.0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</row>
    <row r="91" ht="21.0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</row>
    <row r="92" ht="21.0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</row>
    <row r="93" ht="21.0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</row>
    <row r="94" ht="21.0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</row>
    <row r="95" ht="21.0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</row>
    <row r="96" ht="21.0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</row>
    <row r="97" ht="21.0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</row>
    <row r="98" ht="21.0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</row>
    <row r="99" ht="21.0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</row>
    <row r="100" ht="21.0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</row>
    <row r="101" ht="21.0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</row>
    <row r="102" ht="21.0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</row>
    <row r="103" ht="21.0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</row>
    <row r="104" ht="21.0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</row>
    <row r="105" ht="21.0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</row>
    <row r="106" ht="21.0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</row>
    <row r="107" ht="21.0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</row>
    <row r="108" ht="21.0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</row>
    <row r="109" ht="21.0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</row>
    <row r="110" ht="21.0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</row>
    <row r="111" ht="21.0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</row>
    <row r="112" ht="21.0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</row>
    <row r="113" ht="21.0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</row>
    <row r="114" ht="21.0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</row>
    <row r="115" ht="21.0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</row>
    <row r="116" ht="21.0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</row>
    <row r="117" ht="21.0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</row>
    <row r="118" ht="21.0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</row>
    <row r="119" ht="21.0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</row>
    <row r="120" ht="21.0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</row>
    <row r="121" ht="21.0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</row>
    <row r="122" ht="21.0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</row>
    <row r="123" ht="21.0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</row>
    <row r="124" ht="21.0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</row>
    <row r="125" ht="21.0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</row>
    <row r="126" ht="21.0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</row>
    <row r="127" ht="21.0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</row>
    <row r="128" ht="21.0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</row>
    <row r="129" ht="21.0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</row>
    <row r="130" ht="21.0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</row>
    <row r="131" ht="21.0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</row>
    <row r="132" ht="21.0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</row>
    <row r="133" ht="21.0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</row>
    <row r="134" ht="21.0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</row>
    <row r="135" ht="21.0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</row>
    <row r="136" ht="21.0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</row>
    <row r="137" ht="21.0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</row>
    <row r="138" ht="21.0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</row>
    <row r="139" ht="21.0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</row>
    <row r="140" ht="21.0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</row>
    <row r="141" ht="21.0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</row>
    <row r="142" ht="21.0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</row>
    <row r="143" ht="21.0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</row>
    <row r="144" ht="21.0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</row>
    <row r="145" ht="21.0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</row>
    <row r="146" ht="21.0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</row>
    <row r="147" ht="21.0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</row>
    <row r="148" ht="21.0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</row>
    <row r="149" ht="21.0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</row>
    <row r="150" ht="21.0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</row>
    <row r="151" ht="21.0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</row>
    <row r="152" ht="21.0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</row>
    <row r="153" ht="21.0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</row>
    <row r="154" ht="21.0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</row>
    <row r="155" ht="21.0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</row>
    <row r="156" ht="21.0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</row>
    <row r="157" ht="21.0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</row>
    <row r="158" ht="21.0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</row>
    <row r="159" ht="21.0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</row>
    <row r="160" ht="21.0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</row>
    <row r="161" ht="21.0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</row>
    <row r="162" ht="21.0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</row>
    <row r="163" ht="21.0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</row>
    <row r="164" ht="21.0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</row>
    <row r="165" ht="21.0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</row>
    <row r="166" ht="21.0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</row>
    <row r="167" ht="21.0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</row>
    <row r="168" ht="21.0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</row>
    <row r="169" ht="21.0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</row>
    <row r="170" ht="21.0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</row>
    <row r="171" ht="21.0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</row>
    <row r="172" ht="21.0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</row>
    <row r="173" ht="21.0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</row>
    <row r="174" ht="21.0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</row>
    <row r="175" ht="21.0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</row>
    <row r="176" ht="21.0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</row>
    <row r="177" ht="21.0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</row>
    <row r="178" ht="21.0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</row>
    <row r="179" ht="21.0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</row>
    <row r="180" ht="21.0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</row>
    <row r="181" ht="21.0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</row>
    <row r="182" ht="21.0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</row>
    <row r="183" ht="21.0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</row>
    <row r="184" ht="21.0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</row>
    <row r="185" ht="21.0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</row>
    <row r="186" ht="21.0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</row>
    <row r="187" ht="21.0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</row>
    <row r="188" ht="21.0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</row>
    <row r="189" ht="21.0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</row>
    <row r="190" ht="21.0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</row>
    <row r="191" ht="21.0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</row>
    <row r="192" ht="21.0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</row>
    <row r="193" ht="21.0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</row>
    <row r="194" ht="21.0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</row>
    <row r="195" ht="21.0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</row>
    <row r="196" ht="21.0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</row>
    <row r="197" ht="21.0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</row>
    <row r="198" ht="21.0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</row>
    <row r="199" ht="21.0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</row>
    <row r="200" ht="21.0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</row>
    <row r="201" ht="21.0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</row>
    <row r="202" ht="21.0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</row>
    <row r="203" ht="21.0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</row>
    <row r="204" ht="21.0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</row>
    <row r="205" ht="21.0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</row>
    <row r="206" ht="21.0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</row>
    <row r="207" ht="21.0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</row>
    <row r="208" ht="21.0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</row>
    <row r="209" ht="21.0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</row>
    <row r="210" ht="21.0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</row>
    <row r="211" ht="21.0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</row>
    <row r="212" ht="21.0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</row>
    <row r="213" ht="21.0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</row>
    <row r="214" ht="21.0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</row>
    <row r="215" ht="21.0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</row>
    <row r="216" ht="21.0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</row>
    <row r="217" ht="21.0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</row>
    <row r="218" ht="21.0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</row>
    <row r="219" ht="21.0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</row>
    <row r="220" ht="21.0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</row>
    <row r="221" ht="21.0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</row>
    <row r="222" ht="21.0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</row>
    <row r="223" ht="21.0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</row>
    <row r="224" ht="21.0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</row>
    <row r="225" ht="21.0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</row>
    <row r="226" ht="21.0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</row>
    <row r="227" ht="21.0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</row>
    <row r="228" ht="21.0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</row>
    <row r="229" ht="21.0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</row>
    <row r="230" ht="21.0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</row>
    <row r="231" ht="21.0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</row>
    <row r="232" ht="21.0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</row>
    <row r="233" ht="21.0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</row>
    <row r="234" ht="21.0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</row>
    <row r="235" ht="21.0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</row>
    <row r="236" ht="21.0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</row>
    <row r="237" ht="21.0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</row>
    <row r="238" ht="21.0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</row>
    <row r="239" ht="21.0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</row>
    <row r="240" ht="21.0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</row>
    <row r="241" ht="21.0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</row>
    <row r="242" ht="21.0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</row>
    <row r="243" ht="21.0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</row>
    <row r="244" ht="21.0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</row>
    <row r="245" ht="21.0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</row>
    <row r="246" ht="21.0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</row>
    <row r="247" ht="21.0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</row>
    <row r="248" ht="21.0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</row>
    <row r="249" ht="21.0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</row>
    <row r="250" ht="21.0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</row>
    <row r="251" ht="21.0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</row>
    <row r="252" ht="21.0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</row>
    <row r="253" ht="21.0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</row>
    <row r="254" ht="21.0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</row>
    <row r="255" ht="21.0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</row>
    <row r="256" ht="21.0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</row>
    <row r="257" ht="21.0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</row>
    <row r="258" ht="21.0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</row>
    <row r="259" ht="21.0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</row>
    <row r="260" ht="21.0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</row>
    <row r="261" ht="21.0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</row>
    <row r="262" ht="21.0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</row>
    <row r="263" ht="21.0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</row>
    <row r="264" ht="21.0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</row>
    <row r="265" ht="21.0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</row>
    <row r="266" ht="21.0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</row>
    <row r="267" ht="21.0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</row>
    <row r="268" ht="21.0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</row>
    <row r="269" ht="21.0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</row>
    <row r="270" ht="21.0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</row>
    <row r="271" ht="21.0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</row>
    <row r="272" ht="21.0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</row>
    <row r="273" ht="21.0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</row>
    <row r="274" ht="21.0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</row>
    <row r="275" ht="21.0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</row>
    <row r="276" ht="21.0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</row>
    <row r="277" ht="21.0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</row>
    <row r="278" ht="21.0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</row>
    <row r="279" ht="21.0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</row>
    <row r="280" ht="21.0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</row>
    <row r="281" ht="21.0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</row>
    <row r="282" ht="21.0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</row>
    <row r="283" ht="21.0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</row>
    <row r="284" ht="21.0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</row>
    <row r="285" ht="21.0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</row>
    <row r="286" ht="21.0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</row>
    <row r="287" ht="21.0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</row>
    <row r="288" ht="21.0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</row>
    <row r="289" ht="21.0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</row>
    <row r="290" ht="21.0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</row>
    <row r="291" ht="21.0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</row>
    <row r="292" ht="21.0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</row>
    <row r="293" ht="21.0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</row>
    <row r="294" ht="21.0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</row>
    <row r="295" ht="21.0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</row>
    <row r="296" ht="21.0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</row>
    <row r="297" ht="21.0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</row>
    <row r="298" ht="21.0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</row>
    <row r="299" ht="21.0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</row>
    <row r="300" ht="21.0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</row>
    <row r="301" ht="21.0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</row>
    <row r="302" ht="21.0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</row>
    <row r="303" ht="21.0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</row>
    <row r="304" ht="21.0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</row>
    <row r="305" ht="21.0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</row>
    <row r="306" ht="21.0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</row>
    <row r="307" ht="21.0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</row>
    <row r="308" ht="21.0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</row>
    <row r="309" ht="21.0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</row>
    <row r="310" ht="21.0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</row>
    <row r="311" ht="21.0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</row>
    <row r="312" ht="21.0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</row>
    <row r="313" ht="21.0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</row>
    <row r="314" ht="21.0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</row>
    <row r="315" ht="21.0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</row>
    <row r="316" ht="21.0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</row>
    <row r="317" ht="21.0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</row>
    <row r="318" ht="21.0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</row>
    <row r="319" ht="21.0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</row>
    <row r="320" ht="21.0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</row>
    <row r="321" ht="21.0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</row>
    <row r="322" ht="21.0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</row>
    <row r="323" ht="21.0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</row>
    <row r="324" ht="21.0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</row>
    <row r="325" ht="21.0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</row>
    <row r="326" ht="21.0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</row>
    <row r="327" ht="21.0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</row>
    <row r="328" ht="21.0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</row>
    <row r="329" ht="21.0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</row>
    <row r="330" ht="21.0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</row>
    <row r="331" ht="21.0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</row>
    <row r="332" ht="21.0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</row>
    <row r="333" ht="21.0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</row>
    <row r="334" ht="21.0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</row>
    <row r="335" ht="21.0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</row>
    <row r="336" ht="21.0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</row>
    <row r="337" ht="21.0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</row>
    <row r="338" ht="21.0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</row>
    <row r="339" ht="21.0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</row>
    <row r="340" ht="21.0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</row>
    <row r="341" ht="21.0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</row>
    <row r="342" ht="21.0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</row>
    <row r="343" ht="21.0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</row>
    <row r="344" ht="21.0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</row>
    <row r="345" ht="21.0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</row>
    <row r="346" ht="21.0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</row>
    <row r="347" ht="21.0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</row>
    <row r="348" ht="21.0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</row>
    <row r="349" ht="21.0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</row>
    <row r="350" ht="21.0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</row>
    <row r="351" ht="21.0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</row>
    <row r="352" ht="21.0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</row>
    <row r="353" ht="21.0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</row>
    <row r="354" ht="21.0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</row>
    <row r="355" ht="21.0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</row>
    <row r="356" ht="21.0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</row>
    <row r="357" ht="21.0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</row>
    <row r="358" ht="21.0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</row>
    <row r="359" ht="21.0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</row>
    <row r="360" ht="21.0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</row>
    <row r="361" ht="21.0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</row>
    <row r="362" ht="21.0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</row>
    <row r="363" ht="21.0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</row>
    <row r="364" ht="21.0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</row>
    <row r="365" ht="21.0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</row>
    <row r="366" ht="21.0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</row>
    <row r="367" ht="21.0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</row>
    <row r="368" ht="21.0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</row>
    <row r="369" ht="21.0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</row>
    <row r="370" ht="21.0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</row>
    <row r="371" ht="21.0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</row>
    <row r="372" ht="21.0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</row>
    <row r="373" ht="21.0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</row>
    <row r="374" ht="21.0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</row>
    <row r="375" ht="21.0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</row>
    <row r="376" ht="21.0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</row>
    <row r="377" ht="21.0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</row>
    <row r="378" ht="21.0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</row>
    <row r="379" ht="21.0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</row>
    <row r="380" ht="21.0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</row>
    <row r="381" ht="21.0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</row>
    <row r="382" ht="21.0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</row>
    <row r="383" ht="21.0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</row>
    <row r="384" ht="21.0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</row>
    <row r="385" ht="21.0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</row>
    <row r="386" ht="21.0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</row>
    <row r="387" ht="21.0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</row>
    <row r="388" ht="21.0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</row>
    <row r="389" ht="21.0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</row>
    <row r="390" ht="21.0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</row>
    <row r="391" ht="21.0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</row>
    <row r="392" ht="21.0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</row>
    <row r="393" ht="21.0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</row>
    <row r="394" ht="21.0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</row>
    <row r="395" ht="21.0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</row>
    <row r="396" ht="21.0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</row>
    <row r="397" ht="21.0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</row>
    <row r="398" ht="21.0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</row>
    <row r="399" ht="21.0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</row>
    <row r="400" ht="21.0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</row>
    <row r="401" ht="21.0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</row>
    <row r="402" ht="21.0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</row>
    <row r="403" ht="21.0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</row>
    <row r="404" ht="21.0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</row>
    <row r="405" ht="21.0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</row>
    <row r="406" ht="21.0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</row>
    <row r="407" ht="21.0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</row>
    <row r="408" ht="21.0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</row>
    <row r="409" ht="21.0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</row>
    <row r="410" ht="21.0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</row>
    <row r="411" ht="21.0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</row>
    <row r="412" ht="21.0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</row>
    <row r="413" ht="21.0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</row>
    <row r="414" ht="21.0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</row>
    <row r="415" ht="21.0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</row>
    <row r="416" ht="21.0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</row>
    <row r="417" ht="21.0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</row>
    <row r="418" ht="21.0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</row>
    <row r="419" ht="21.0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</row>
    <row r="420" ht="21.0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</row>
    <row r="421" ht="21.0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</row>
    <row r="422" ht="21.0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</row>
    <row r="423" ht="21.0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</row>
    <row r="424" ht="21.0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</row>
    <row r="425" ht="21.0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</row>
    <row r="426" ht="21.0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</row>
    <row r="427" ht="21.0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</row>
    <row r="428" ht="21.0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</row>
    <row r="429" ht="21.0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</row>
    <row r="430" ht="21.0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</row>
    <row r="431" ht="21.0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</row>
    <row r="432" ht="21.0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</row>
    <row r="433" ht="21.0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</row>
    <row r="434" ht="21.0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</row>
    <row r="435" ht="21.0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</row>
    <row r="436" ht="21.0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</row>
    <row r="437" ht="21.0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</row>
    <row r="438" ht="21.0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</row>
    <row r="439" ht="21.0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</row>
    <row r="440" ht="21.0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</row>
    <row r="441" ht="21.0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</row>
    <row r="442" ht="21.0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</row>
    <row r="443" ht="21.0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</row>
    <row r="444" ht="21.0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</row>
    <row r="445" ht="21.0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</row>
    <row r="446" ht="21.0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</row>
    <row r="447" ht="21.0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</row>
    <row r="448" ht="21.0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</row>
    <row r="449" ht="21.0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</row>
    <row r="450" ht="21.0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</row>
    <row r="451" ht="21.0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</row>
    <row r="452" ht="21.0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</row>
    <row r="453" ht="21.0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</row>
    <row r="454" ht="21.0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</row>
    <row r="455" ht="21.0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</row>
    <row r="456" ht="21.0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</row>
    <row r="457" ht="21.0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</row>
    <row r="458" ht="21.0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</row>
    <row r="459" ht="21.0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</row>
    <row r="460" ht="21.0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</row>
    <row r="461" ht="21.0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</row>
    <row r="462" ht="21.0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</row>
    <row r="463" ht="21.0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</row>
    <row r="464" ht="21.0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</row>
    <row r="465" ht="21.0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</row>
    <row r="466" ht="21.0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</row>
    <row r="467" ht="21.0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</row>
    <row r="468" ht="21.0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</row>
    <row r="469" ht="21.0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</row>
    <row r="470" ht="21.0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</row>
    <row r="471" ht="21.0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</row>
    <row r="472" ht="21.0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</row>
    <row r="473" ht="21.0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</row>
    <row r="474" ht="21.0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</row>
    <row r="475" ht="21.0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</row>
    <row r="476" ht="21.0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</row>
    <row r="477" ht="21.0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</row>
    <row r="478" ht="21.0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</row>
    <row r="479" ht="21.0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</row>
    <row r="480" ht="21.0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</row>
    <row r="481" ht="21.0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</row>
    <row r="482" ht="21.0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</row>
    <row r="483" ht="21.0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</row>
    <row r="484" ht="21.0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</row>
    <row r="485" ht="21.0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</row>
    <row r="486" ht="21.0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</row>
    <row r="487" ht="21.0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</row>
    <row r="488" ht="21.0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</row>
    <row r="489" ht="21.0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</row>
    <row r="490" ht="21.0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</row>
    <row r="491" ht="21.0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</row>
    <row r="492" ht="21.0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</row>
    <row r="493" ht="21.0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</row>
    <row r="494" ht="21.0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</row>
    <row r="495" ht="21.0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</row>
    <row r="496" ht="21.0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</row>
    <row r="497" ht="21.0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</row>
    <row r="498" ht="21.0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</row>
    <row r="499" ht="21.0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</row>
    <row r="500" ht="21.0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</row>
    <row r="501" ht="21.0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</row>
    <row r="502" ht="21.0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</row>
    <row r="503" ht="21.0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</row>
    <row r="504" ht="21.0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</row>
    <row r="505" ht="21.0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</row>
    <row r="506" ht="21.0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</row>
    <row r="507" ht="21.0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</row>
    <row r="508" ht="21.0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</row>
    <row r="509" ht="21.0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</row>
    <row r="510" ht="21.0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</row>
    <row r="511" ht="21.0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</row>
    <row r="512" ht="21.0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</row>
    <row r="513" ht="21.0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</row>
    <row r="514" ht="21.0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</row>
    <row r="515" ht="21.0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</row>
    <row r="516" ht="21.0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</row>
    <row r="517" ht="21.0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</row>
    <row r="518" ht="21.0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</row>
    <row r="519" ht="21.0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</row>
    <row r="520" ht="21.0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</row>
    <row r="521" ht="21.0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</row>
    <row r="522" ht="21.0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</row>
    <row r="523" ht="21.0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</row>
    <row r="524" ht="21.0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</row>
    <row r="525" ht="21.0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</row>
    <row r="526" ht="21.0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</row>
    <row r="527" ht="21.0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</row>
    <row r="528" ht="21.0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</row>
    <row r="529" ht="21.0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</row>
    <row r="530" ht="21.0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</row>
    <row r="531" ht="21.0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</row>
    <row r="532" ht="21.0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</row>
    <row r="533" ht="21.0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</row>
    <row r="534" ht="21.0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</row>
    <row r="535" ht="21.0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</row>
    <row r="536" ht="21.0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</row>
    <row r="537" ht="21.0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</row>
    <row r="538" ht="21.0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</row>
    <row r="539" ht="21.0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</row>
    <row r="540" ht="21.0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</row>
    <row r="541" ht="21.0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</row>
    <row r="542" ht="21.0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</row>
    <row r="543" ht="21.0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</row>
    <row r="544" ht="21.0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</row>
    <row r="545" ht="21.0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</row>
    <row r="546" ht="21.0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</row>
    <row r="547" ht="21.0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</row>
    <row r="548" ht="21.0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</row>
    <row r="549" ht="21.0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</row>
    <row r="550" ht="21.0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</row>
    <row r="551" ht="21.0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</row>
    <row r="552" ht="21.0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</row>
    <row r="553" ht="21.0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</row>
    <row r="554" ht="21.0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</row>
    <row r="555" ht="21.0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</row>
    <row r="556" ht="21.0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</row>
    <row r="557" ht="21.0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</row>
    <row r="558" ht="21.0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</row>
    <row r="559" ht="21.0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</row>
    <row r="560" ht="21.0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</row>
    <row r="561" ht="21.0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</row>
    <row r="562" ht="21.0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</row>
    <row r="563" ht="21.0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</row>
    <row r="564" ht="21.0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</row>
    <row r="565" ht="21.0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</row>
    <row r="566" ht="21.0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</row>
    <row r="567" ht="21.0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</row>
    <row r="568" ht="21.0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</row>
    <row r="569" ht="21.0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</row>
    <row r="570" ht="21.0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</row>
    <row r="571" ht="21.0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</row>
    <row r="572" ht="21.0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</row>
    <row r="573" ht="21.0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</row>
    <row r="574" ht="21.0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</row>
    <row r="575" ht="21.0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</row>
    <row r="576" ht="21.0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</row>
    <row r="577" ht="21.0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</row>
    <row r="578" ht="21.0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</row>
    <row r="579" ht="21.0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</row>
    <row r="580" ht="21.0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</row>
    <row r="581" ht="21.0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</row>
    <row r="582" ht="21.0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</row>
    <row r="583" ht="21.0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</row>
    <row r="584" ht="21.0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</row>
    <row r="585" ht="21.0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</row>
    <row r="586" ht="21.0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</row>
    <row r="587" ht="21.0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</row>
    <row r="588" ht="21.0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</row>
    <row r="589" ht="21.0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</row>
    <row r="590" ht="21.0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</row>
    <row r="591" ht="21.0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</row>
    <row r="592" ht="21.0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</row>
    <row r="593" ht="21.0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</row>
    <row r="594" ht="21.0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</row>
    <row r="595" ht="21.0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</row>
    <row r="596" ht="21.0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</row>
    <row r="597" ht="21.0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</row>
    <row r="598" ht="21.0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</row>
    <row r="599" ht="21.0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</row>
    <row r="600" ht="21.0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</row>
    <row r="601" ht="21.0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</row>
    <row r="602" ht="21.0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</row>
    <row r="603" ht="21.0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</row>
    <row r="604" ht="21.0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</row>
    <row r="605" ht="21.0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</row>
    <row r="606" ht="21.0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</row>
    <row r="607" ht="21.0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</row>
    <row r="608" ht="21.0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</row>
    <row r="609" ht="21.0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</row>
    <row r="610" ht="21.0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</row>
    <row r="611" ht="21.0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</row>
    <row r="612" ht="21.0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</row>
    <row r="613" ht="21.0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</row>
    <row r="614" ht="21.0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</row>
    <row r="615" ht="21.0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</row>
    <row r="616" ht="21.0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</row>
    <row r="617" ht="21.0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</row>
    <row r="618" ht="21.0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</row>
    <row r="619" ht="21.0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</row>
    <row r="620" ht="21.0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</row>
    <row r="621" ht="21.0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</row>
    <row r="622" ht="21.0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</row>
    <row r="623" ht="21.0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</row>
    <row r="624" ht="21.0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</row>
    <row r="625" ht="21.0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</row>
    <row r="626" ht="21.0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</row>
    <row r="627" ht="21.0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</row>
    <row r="628" ht="21.0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</row>
    <row r="629" ht="21.0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</row>
    <row r="630" ht="21.0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</row>
    <row r="631" ht="21.0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</row>
    <row r="632" ht="21.0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</row>
    <row r="633" ht="21.0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</row>
    <row r="634" ht="21.0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</row>
    <row r="635" ht="21.0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</row>
    <row r="636" ht="21.0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</row>
    <row r="637" ht="21.0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</row>
    <row r="638" ht="21.0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</row>
    <row r="639" ht="21.0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</row>
    <row r="640" ht="21.0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</row>
    <row r="641" ht="21.0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</row>
    <row r="642" ht="21.0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</row>
    <row r="643" ht="21.0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</row>
    <row r="644" ht="21.0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</row>
    <row r="645" ht="21.0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</row>
    <row r="646" ht="21.0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</row>
    <row r="647" ht="21.0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</row>
    <row r="648" ht="21.0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</row>
    <row r="649" ht="21.0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</row>
    <row r="650" ht="21.0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</row>
    <row r="651" ht="21.0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</row>
    <row r="652" ht="21.0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</row>
    <row r="653" ht="21.0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</row>
    <row r="654" ht="21.0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</row>
    <row r="655" ht="21.0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</row>
    <row r="656" ht="21.0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</row>
    <row r="657" ht="21.0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</row>
    <row r="658" ht="21.0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</row>
    <row r="659" ht="21.0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</row>
    <row r="660" ht="21.0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</row>
    <row r="661" ht="21.0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</row>
    <row r="662" ht="21.0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</row>
    <row r="663" ht="21.0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</row>
    <row r="664" ht="21.0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</row>
    <row r="665" ht="21.0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</row>
    <row r="666" ht="21.0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</row>
    <row r="667" ht="21.0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</row>
    <row r="668" ht="21.0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</row>
    <row r="669" ht="21.0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</row>
    <row r="670" ht="21.0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</row>
    <row r="671" ht="21.0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</row>
    <row r="672" ht="21.0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</row>
    <row r="673" ht="21.0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</row>
    <row r="674" ht="21.0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</row>
    <row r="675" ht="21.0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</row>
    <row r="676" ht="21.0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</row>
    <row r="677" ht="21.0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</row>
    <row r="678" ht="21.0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</row>
    <row r="679" ht="21.0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</row>
    <row r="680" ht="21.0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</row>
    <row r="681" ht="21.0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</row>
    <row r="682" ht="21.0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</row>
    <row r="683" ht="21.0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</row>
    <row r="684" ht="21.0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</row>
    <row r="685" ht="21.0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</row>
    <row r="686" ht="21.0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</row>
    <row r="687" ht="21.0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</row>
    <row r="688" ht="21.0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</row>
    <row r="689" ht="21.0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</row>
    <row r="690" ht="21.0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</row>
    <row r="691" ht="21.0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</row>
    <row r="692" ht="21.0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</row>
    <row r="693" ht="21.0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</row>
    <row r="694" ht="21.0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</row>
    <row r="695" ht="21.0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</row>
    <row r="696" ht="21.0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</row>
    <row r="697" ht="21.0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</row>
    <row r="698" ht="21.0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</row>
    <row r="699" ht="21.0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</row>
    <row r="700" ht="21.0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</row>
    <row r="701" ht="21.0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</row>
    <row r="702" ht="21.0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</row>
    <row r="703" ht="21.0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</row>
    <row r="704" ht="21.0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</row>
    <row r="705" ht="21.0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</row>
    <row r="706" ht="21.0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</row>
    <row r="707" ht="21.0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</row>
    <row r="708" ht="21.0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</row>
    <row r="709" ht="21.0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</row>
    <row r="710" ht="21.0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</row>
    <row r="711" ht="21.0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</row>
    <row r="712" ht="21.0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</row>
    <row r="713" ht="21.0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</row>
    <row r="714" ht="21.0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</row>
    <row r="715" ht="21.0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</row>
    <row r="716" ht="21.0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</row>
    <row r="717" ht="21.0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</row>
    <row r="718" ht="21.0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</row>
    <row r="719" ht="21.0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</row>
    <row r="720" ht="21.0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</row>
    <row r="721" ht="21.0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</row>
    <row r="722" ht="21.0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</row>
    <row r="723" ht="21.0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</row>
    <row r="724" ht="21.0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</row>
    <row r="725" ht="21.0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</row>
    <row r="726" ht="21.0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</row>
    <row r="727" ht="21.0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</row>
    <row r="728" ht="21.0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</row>
    <row r="729" ht="21.0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</row>
    <row r="730" ht="21.0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</row>
    <row r="731" ht="21.0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</row>
    <row r="732" ht="21.0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</row>
    <row r="733" ht="21.0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</row>
    <row r="734" ht="21.0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</row>
    <row r="735" ht="21.0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</row>
    <row r="736" ht="21.0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</row>
    <row r="737" ht="21.0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</row>
    <row r="738" ht="21.0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</row>
    <row r="739" ht="21.0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</row>
    <row r="740" ht="21.0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</row>
    <row r="741" ht="21.0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</row>
    <row r="742" ht="21.0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</row>
    <row r="743" ht="21.0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</row>
    <row r="744" ht="21.0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</row>
    <row r="745" ht="21.0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</row>
    <row r="746" ht="21.0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</row>
    <row r="747" ht="21.0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</row>
    <row r="748" ht="21.0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</row>
    <row r="749" ht="21.0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</row>
    <row r="750" ht="21.0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</row>
    <row r="751" ht="21.0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</row>
    <row r="752" ht="21.0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</row>
    <row r="753" ht="21.0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</row>
    <row r="754" ht="21.0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</row>
    <row r="755" ht="21.0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</row>
    <row r="756" ht="21.0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</row>
    <row r="757" ht="21.0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</row>
    <row r="758" ht="21.0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</row>
    <row r="759" ht="21.0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</row>
    <row r="760" ht="21.0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</row>
    <row r="761" ht="21.0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</row>
    <row r="762" ht="21.0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</row>
    <row r="763" ht="21.0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</row>
    <row r="764" ht="21.0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</row>
    <row r="765" ht="21.0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</row>
    <row r="766" ht="21.0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</row>
    <row r="767" ht="21.0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</row>
    <row r="768" ht="21.0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</row>
    <row r="769" ht="21.0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</row>
    <row r="770" ht="21.0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</row>
    <row r="771" ht="21.0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</row>
    <row r="772" ht="21.0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</row>
    <row r="773" ht="21.0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</row>
    <row r="774" ht="21.0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</row>
    <row r="775" ht="21.0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</row>
    <row r="776" ht="21.0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</row>
    <row r="777" ht="21.0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</row>
    <row r="778" ht="21.0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</row>
    <row r="779" ht="21.0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</row>
    <row r="780" ht="21.0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</row>
    <row r="781" ht="21.0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</row>
    <row r="782" ht="21.0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</row>
    <row r="783" ht="21.0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</row>
    <row r="784" ht="21.0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</row>
    <row r="785" ht="21.0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</row>
    <row r="786" ht="21.0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</row>
    <row r="787" ht="21.0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</row>
    <row r="788" ht="21.0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</row>
    <row r="789" ht="21.0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</row>
    <row r="790" ht="21.0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</row>
    <row r="791" ht="21.0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</row>
    <row r="792" ht="21.0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</row>
    <row r="793" ht="21.0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</row>
    <row r="794" ht="21.0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</row>
    <row r="795" ht="21.0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</row>
    <row r="796" ht="21.0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</row>
    <row r="797" ht="21.0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</row>
    <row r="798" ht="21.0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</row>
    <row r="799" ht="21.0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</row>
    <row r="800" ht="21.0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</row>
    <row r="801" ht="21.0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</row>
    <row r="802" ht="21.0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</row>
    <row r="803" ht="21.0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</row>
    <row r="804" ht="21.0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</row>
    <row r="805" ht="21.0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</row>
    <row r="806" ht="21.0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</row>
    <row r="807" ht="21.0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</row>
    <row r="808" ht="21.0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</row>
    <row r="809" ht="21.0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</row>
    <row r="810" ht="21.0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</row>
    <row r="811" ht="21.0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</row>
    <row r="812" ht="21.0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</row>
    <row r="813" ht="21.0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</row>
    <row r="814" ht="21.0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</row>
    <row r="815" ht="21.0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</row>
    <row r="816" ht="21.0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</row>
    <row r="817" ht="21.0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</row>
    <row r="818" ht="21.0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</row>
    <row r="819" ht="21.0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</row>
    <row r="820" ht="21.0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</row>
    <row r="821" ht="21.0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</row>
    <row r="822" ht="21.0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</row>
    <row r="823" ht="21.0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</row>
    <row r="824" ht="21.0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</row>
    <row r="825" ht="21.0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</row>
    <row r="826" ht="21.0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</row>
    <row r="827" ht="21.0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</row>
    <row r="828" ht="21.0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</row>
    <row r="829" ht="21.0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</row>
    <row r="830" ht="21.0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</row>
    <row r="831" ht="21.0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</row>
    <row r="832" ht="21.0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</row>
    <row r="833" ht="21.0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</row>
    <row r="834" ht="21.0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</row>
    <row r="835" ht="21.0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</row>
    <row r="836" ht="21.0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</row>
    <row r="837" ht="21.0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</row>
    <row r="838" ht="21.0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</row>
    <row r="839" ht="21.0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</row>
    <row r="840" ht="21.0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</row>
    <row r="841" ht="21.0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</row>
    <row r="842" ht="21.0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</row>
    <row r="843" ht="21.0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</row>
    <row r="844" ht="21.0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</row>
    <row r="845" ht="21.0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</row>
    <row r="846" ht="21.0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</row>
    <row r="847" ht="21.0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</row>
    <row r="848" ht="21.0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</row>
    <row r="849" ht="21.0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</row>
    <row r="850" ht="21.0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</row>
    <row r="851" ht="21.0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</row>
    <row r="852" ht="21.0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</row>
    <row r="853" ht="21.0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</row>
    <row r="854" ht="21.0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</row>
    <row r="855" ht="21.0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</row>
    <row r="856" ht="21.0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</row>
    <row r="857" ht="21.0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</row>
    <row r="858" ht="21.0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</row>
    <row r="859" ht="21.0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</row>
    <row r="860" ht="21.0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</row>
    <row r="861" ht="21.0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</row>
    <row r="862" ht="21.0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</row>
    <row r="863" ht="21.0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</row>
    <row r="864" ht="21.0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</row>
    <row r="865" ht="21.0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</row>
    <row r="866" ht="21.0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</row>
    <row r="867" ht="21.0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</row>
    <row r="868" ht="21.0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</row>
    <row r="869" ht="21.0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</row>
    <row r="870" ht="21.0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</row>
    <row r="871" ht="21.0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</row>
    <row r="872" ht="21.0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</row>
    <row r="873" ht="21.0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</row>
    <row r="874" ht="21.0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</row>
    <row r="875" ht="21.0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</row>
    <row r="876" ht="21.0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</row>
    <row r="877" ht="21.0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</row>
    <row r="878" ht="21.0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</row>
    <row r="879" ht="21.0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</row>
    <row r="880" ht="21.0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</row>
    <row r="881" ht="21.0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</row>
    <row r="882" ht="21.0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</row>
    <row r="883" ht="21.0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</row>
    <row r="884" ht="21.0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</row>
    <row r="885" ht="21.0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</row>
    <row r="886" ht="21.0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</row>
    <row r="887" ht="21.0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</row>
    <row r="888" ht="21.0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</row>
    <row r="889" ht="21.0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</row>
    <row r="890" ht="21.0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</row>
    <row r="891" ht="21.0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</row>
    <row r="892" ht="21.0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</row>
    <row r="893" ht="21.0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</row>
    <row r="894" ht="21.0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</row>
    <row r="895" ht="21.0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</row>
    <row r="896" ht="21.0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</row>
    <row r="897" ht="21.0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</row>
    <row r="898" ht="21.0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</row>
    <row r="899" ht="21.0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</row>
    <row r="900" ht="21.0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</row>
    <row r="901" ht="21.0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</row>
    <row r="902" ht="21.0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</row>
    <row r="903" ht="21.0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</row>
    <row r="904" ht="21.0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</row>
    <row r="905" ht="21.0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</row>
    <row r="906" ht="21.0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</row>
    <row r="907" ht="21.0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</row>
    <row r="908" ht="21.0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</row>
    <row r="909" ht="21.0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</row>
    <row r="910" ht="21.0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</row>
    <row r="911" ht="21.0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</row>
    <row r="912" ht="21.0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</row>
    <row r="913" ht="21.0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</row>
    <row r="914" ht="21.0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</row>
    <row r="915" ht="21.0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</row>
    <row r="916" ht="21.0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</row>
    <row r="917" ht="21.0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</row>
    <row r="918" ht="21.0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</row>
    <row r="919" ht="21.0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</row>
    <row r="920" ht="21.0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</row>
    <row r="921" ht="21.0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</row>
    <row r="922" ht="21.0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</row>
    <row r="923" ht="21.0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</row>
    <row r="924" ht="21.0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</row>
    <row r="925" ht="21.0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</row>
    <row r="926" ht="21.0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</row>
    <row r="927" ht="21.0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</row>
    <row r="928" ht="21.0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</row>
    <row r="929" ht="21.0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</row>
    <row r="930" ht="21.0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</row>
    <row r="931" ht="21.0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</row>
    <row r="932" ht="21.0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</row>
    <row r="933" ht="21.0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</row>
    <row r="934" ht="21.0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</row>
    <row r="935" ht="21.0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</row>
    <row r="936" ht="21.0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</row>
    <row r="937" ht="21.0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</row>
    <row r="938" ht="21.0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</row>
    <row r="939" ht="21.0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</row>
    <row r="940" ht="21.0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</row>
    <row r="941" ht="21.0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</row>
    <row r="942" ht="21.0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</row>
    <row r="943" ht="21.0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</row>
    <row r="944" ht="21.0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</row>
    <row r="945" ht="21.0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</row>
    <row r="946" ht="21.0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</row>
    <row r="947" ht="21.0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</row>
    <row r="948" ht="21.0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</row>
    <row r="949" ht="21.0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</row>
    <row r="950" ht="21.0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</row>
    <row r="951" ht="21.0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</row>
    <row r="952" ht="21.0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</row>
    <row r="953" ht="21.0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</row>
    <row r="954" ht="21.0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</row>
    <row r="955" ht="21.0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</row>
    <row r="956" ht="21.0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</row>
    <row r="957" ht="21.0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</row>
    <row r="958" ht="21.0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</row>
    <row r="959" ht="21.0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</row>
    <row r="960" ht="21.0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</row>
    <row r="961" ht="21.0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</row>
    <row r="962" ht="21.0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</row>
    <row r="963" ht="21.0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</row>
    <row r="964" ht="21.0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</row>
    <row r="965" ht="21.0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</row>
    <row r="966" ht="21.0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</row>
    <row r="967" ht="21.0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</row>
    <row r="968" ht="21.0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</row>
    <row r="969" ht="21.0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</row>
    <row r="970" ht="21.0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</row>
    <row r="971" ht="21.0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</row>
    <row r="972" ht="21.0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</row>
    <row r="973" ht="21.0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</row>
    <row r="974" ht="21.0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</row>
    <row r="975" ht="21.0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</row>
    <row r="976" ht="21.0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</row>
    <row r="977" ht="21.0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</row>
    <row r="978" ht="21.0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</row>
    <row r="979" ht="21.0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</row>
    <row r="980" ht="21.0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</row>
    <row r="981" ht="21.0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</row>
    <row r="982" ht="21.0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</row>
    <row r="983" ht="21.0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</row>
    <row r="984" ht="21.0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</row>
    <row r="985" ht="21.0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</row>
    <row r="986" ht="21.0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</row>
    <row r="987" ht="21.0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</row>
    <row r="988" ht="21.0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</row>
    <row r="989" ht="21.0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</row>
    <row r="990" ht="21.0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</row>
    <row r="991" ht="21.0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</row>
    <row r="992" ht="21.0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</row>
    <row r="993" ht="21.0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</row>
    <row r="994" ht="21.0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</row>
    <row r="995" ht="21.0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</row>
    <row r="996" ht="21.0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</row>
    <row r="997" ht="21.0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</row>
    <row r="998" ht="21.0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</row>
    <row r="999" ht="21.0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</row>
    <row r="1000" ht="21.0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</row>
  </sheetData>
  <mergeCells count="6">
    <mergeCell ref="C2:H2"/>
    <mergeCell ref="J2:J3"/>
    <mergeCell ref="L2:Q2"/>
    <mergeCell ref="J12:K12"/>
    <mergeCell ref="J13:K13"/>
    <mergeCell ref="J14:K1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2005-11-19T20:51:44Z</dcterms:created>
  <dc:creator>salon</dc:creator>
</cp:coreProperties>
</file>